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62A655E-ECDC-460E-9A74-043B5B7A3988}" xr6:coauthVersionLast="47" xr6:coauthVersionMax="47" xr10:uidLastSave="{00000000-0000-0000-0000-000000000000}"/>
  <bookViews>
    <workbookView xWindow="-120" yWindow="-120" windowWidth="29040" windowHeight="15840" tabRatio="844" firstSheet="3" activeTab="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11" l="1"/>
  <c r="J5" i="19"/>
  <c r="J5" i="18"/>
  <c r="J5" i="17"/>
  <c r="J5" i="16"/>
  <c r="J5" i="15"/>
  <c r="J5" i="14"/>
  <c r="J5" i="13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F37" i="17"/>
  <c r="J4" i="17" s="1"/>
  <c r="F37" i="16"/>
  <c r="J4" i="16" s="1"/>
  <c r="F37" i="15"/>
  <c r="J4" i="15" s="1"/>
  <c r="F37" i="14"/>
  <c r="F37" i="13"/>
  <c r="J4" i="13" s="1"/>
  <c r="F37" i="11"/>
  <c r="F37" i="10"/>
  <c r="F37" i="9"/>
  <c r="J36" i="9" s="1"/>
  <c r="J4" i="19"/>
  <c r="J36" i="18"/>
  <c r="J4" i="18"/>
  <c r="J36" i="17"/>
  <c r="J36" i="16"/>
  <c r="J36" i="14"/>
  <c r="J36" i="13"/>
  <c r="J4" i="12"/>
  <c r="J5" i="12" s="1"/>
  <c r="J36" i="12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1" l="1"/>
  <c r="J4" i="11"/>
  <c r="J5" i="11" s="1"/>
  <c r="J36" i="10"/>
  <c r="J4" i="10"/>
  <c r="J36" i="8"/>
  <c r="J4" i="9"/>
  <c r="L36" i="16"/>
  <c r="J36" i="15"/>
  <c r="J4" i="14"/>
  <c r="L36" i="19"/>
  <c r="L36" i="18"/>
  <c r="L36" i="17"/>
  <c r="L36" i="15"/>
  <c r="L36" i="14"/>
  <c r="L36" i="13"/>
  <c r="L36" i="12"/>
  <c r="F37" i="7"/>
  <c r="J36" i="7" s="1"/>
  <c r="L36" i="11" l="1"/>
  <c r="L36" i="10"/>
  <c r="N36" i="10" s="1"/>
  <c r="L36" i="9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1047B70F-2704-4B0F-AD90-D5D3D5A0F338}">
      <text>
        <r>
          <rPr>
            <b/>
            <sz val="9"/>
            <color indexed="81"/>
            <rFont val="Tahoma"/>
            <family val="2"/>
            <charset val="162"/>
          </rPr>
          <t>Yağ Oranı 2,9  1,20 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<sst xmlns="http://schemas.openxmlformats.org/spreadsheetml/2006/main" count="536" uniqueCount="59">
  <si>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</si>
  <si>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</si>
  <si>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</si>
  <si>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</si>
  <si>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</si>
  <si>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</si>
  <si>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</si>
  <si>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</si>
  <si>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</si>
  <si>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</si>
  <si>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</si>
  <si>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</si>
  <si>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</si>
  <si>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</si>
  <si>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</si>
  <si>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</si>
  <si>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</si>
  <si>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</si>
  <si>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</si>
  <si>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</si>
  <si>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</si>
  <si>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</si>
  <si>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</si>
  <si>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</si>
  <si>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</si>
  <si>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</si>
  <si>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</si>
  <si>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</si>
  <si>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</si>
  <si>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</si>
  <si>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</si>
  <si>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</si>
  <si>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</si>
  <si>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SALİH DÜZGÜN</t>
  </si>
  <si>
    <t>KK ÇEKİMİ İÇİN</t>
  </si>
  <si>
    <t>ONURLAR KK ÇEKİMİ</t>
  </si>
  <si>
    <t>Z. EYYÜP AĞA</t>
  </si>
  <si>
    <t>V. EYYÜP AĞA</t>
  </si>
  <si>
    <t>Kalite Cezası</t>
  </si>
  <si>
    <t>Salih Düzgün Ünlü Süt Müşteri</t>
  </si>
  <si>
    <t>+90 531 952 28 09</t>
  </si>
  <si>
    <t>-27</t>
  </si>
  <si>
    <t>YM2</t>
  </si>
  <si>
    <t>Satış</t>
  </si>
  <si>
    <t>GÜNEY SÜT YEMİ 19 PREMİUM dökme</t>
  </si>
  <si>
    <t>Şubat sütünde kesilecek</t>
  </si>
  <si>
    <t>4</t>
  </si>
  <si>
    <t>BEŞYEM LALE SÜT YEMİ PELET</t>
  </si>
  <si>
    <t>AD</t>
  </si>
  <si>
    <t>Mart Sütünde kesilecek</t>
  </si>
  <si>
    <t>AKPRO BUZAĞI - 2</t>
  </si>
  <si>
    <t>GOLD MISIR FLAKE</t>
  </si>
  <si>
    <t>Güney Süt 19 Premium</t>
  </si>
  <si>
    <t>MART SÜTÜNE YAZILDI</t>
  </si>
  <si>
    <t>Lale Süt 30 Ad</t>
  </si>
  <si>
    <t>Akpro Buzağı-2   3 Ad</t>
  </si>
  <si>
    <t>Gold Mısır Flake  10 Ad</t>
  </si>
  <si>
    <t>Mart (Yağ Oranı 2,6) 2.205,50 Lt X 0,20 TL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</si>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</sst>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9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0" borderId="14" xfId="0" applyNumberFormat="1" applyBorder="1" applyAlignment="1">
      <alignment horizontal="left"/>
    </xf>
    <xf numFmtId="0" fontId="0" fillId="0" borderId="9" xfId="0" applyBorder="1" applyAlignment="1">
      <alignment horizontal="right"/>
    </xf>
    <xf numFmtId="4" fontId="1" fillId="0" borderId="0" xfId="210" applyNumberFormat="1" applyAlignment="1">
      <alignment horizontal="right"/>
    </xf>
    <xf numFmtId="49" fontId="0" fillId="0" borderId="0" xfId="0" applyNumberFormat="1" applyAlignment="1">
      <alignment horizontal="left"/>
    </xf>
    <xf numFmtId="0" fontId="0" fillId="34" borderId="9" xfId="0" applyFill="1" applyBorder="1"/>
    <xf numFmtId="49" fontId="0" fillId="34" borderId="9" xfId="0" applyNumberFormat="1" applyFill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7" fontId="0" fillId="0" borderId="10" xfId="0" applyNumberFormat="1" applyBorder="1" applyAlignment="1">
      <alignment horizontal="left"/>
    </xf>
    <xf numFmtId="4" fontId="0" fillId="34" borderId="9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60D4B7E2-3EBD-4961-9B88-8D22B7158BA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2884A05-B035-499E-AA99-F4920563D26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0F30685C-FDC6-4852-A065-ED7106B92C2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E3DADA06-13F1-473B-8302-BF6984F18FC9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605196D-2B8E-43E0-82FC-70D1640C12A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EC5E58D-D3D5-484E-A8D6-2ED17A46B58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3121008-EF86-4081-9F63-6DFEBD93358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909B464-C5CF-4BFF-BA0E-833CD0E1CC4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554D88F-685A-4965-AD22-22A1B90B7AA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6607C531-7E0F-4145-9A0E-71D5C17C738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B26BAD4-B2F2-4710-A425-60C74ADA215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ECEFA92-B8B9-4A13-8D15-13AC7719F19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EBDB2EE-F09C-4C5F-98AA-B564F113BC9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DCAA958-E533-4853-A9C5-F0727DE0101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B3034F2-BA79-44D8-B8BD-C419DDA9F80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705AFEBD-878B-4D77-AD3F-094B238009B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4EBEFEE-43C9-4132-9BAA-E90EB22B8FF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FA6AEE6-2FD0-48C3-A1FC-FBF78053CA3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C47017D-D49E-43BE-BAA0-7EF98C2C4CA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F528D7E-08A1-4A9D-8CA6-5D9B8A3CD3F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0" zoomScaleNormal="80" zoomScaleSheetLayoutView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109</v>
      </c>
      <c r="D4" s="9"/>
      <c r="E4" s="10">
        <v>13.25</v>
      </c>
      <c r="F4" s="33">
        <f>E4*C4</f>
        <v>1444.25</v>
      </c>
      <c r="G4" s="11"/>
      <c r="H4" s="12" t="s">
        <v>6</v>
      </c>
      <c r="I4" s="13">
        <v>0.01</v>
      </c>
      <c r="J4" s="14">
        <f>(F36+F37)*I4</f>
        <v>472.76</v>
      </c>
    </row>
    <row r="5" spans="2:29" x14ac:dyDescent="0.25">
      <c r="B5" s="7">
        <v>45628</v>
      </c>
      <c r="C5" s="8">
        <v>105</v>
      </c>
      <c r="D5" s="9"/>
      <c r="E5" s="10">
        <v>13.25</v>
      </c>
      <c r="F5" s="33">
        <f t="shared" ref="F5:F34" si="0">E5*C5</f>
        <v>1391.25</v>
      </c>
      <c r="G5" s="11"/>
      <c r="H5" s="12" t="s">
        <v>7</v>
      </c>
      <c r="I5" s="13">
        <v>1E-3</v>
      </c>
      <c r="J5" s="14">
        <f>(F36+F37)*I5</f>
        <v>47.276000000000003</v>
      </c>
    </row>
    <row r="6" spans="2:29" x14ac:dyDescent="0.25">
      <c r="B6" s="7">
        <v>45629</v>
      </c>
      <c r="C6" s="8">
        <v>105</v>
      </c>
      <c r="D6" s="9"/>
      <c r="E6" s="10">
        <v>13.25</v>
      </c>
      <c r="F6" s="33">
        <f t="shared" si="0"/>
        <v>1391.25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108.5</v>
      </c>
      <c r="D7" s="9"/>
      <c r="E7" s="10">
        <v>13.25</v>
      </c>
      <c r="F7" s="33">
        <f t="shared" si="0"/>
        <v>1437.625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111</v>
      </c>
      <c r="D8" s="9"/>
      <c r="E8" s="10">
        <v>13.25</v>
      </c>
      <c r="F8" s="33">
        <f t="shared" si="0"/>
        <v>1470.75</v>
      </c>
      <c r="G8" s="53">
        <v>45664</v>
      </c>
      <c r="H8" s="17" t="s">
        <v>34</v>
      </c>
      <c r="I8" s="54"/>
      <c r="J8" s="18">
        <v>70000</v>
      </c>
    </row>
    <row r="9" spans="2:29" x14ac:dyDescent="0.25">
      <c r="B9" s="7">
        <v>45632</v>
      </c>
      <c r="C9" s="8">
        <v>113</v>
      </c>
      <c r="D9" s="9"/>
      <c r="E9" s="10">
        <v>13.25</v>
      </c>
      <c r="F9" s="33">
        <f t="shared" si="0"/>
        <v>1497.25</v>
      </c>
      <c r="G9" s="15">
        <v>45664</v>
      </c>
      <c r="H9" s="16" t="s">
        <v>35</v>
      </c>
      <c r="I9" s="17"/>
      <c r="J9" s="18">
        <v>-60000</v>
      </c>
    </row>
    <row r="10" spans="2:29" x14ac:dyDescent="0.25">
      <c r="B10" s="7">
        <v>45633</v>
      </c>
      <c r="C10" s="8">
        <v>116</v>
      </c>
      <c r="D10" s="9"/>
      <c r="E10" s="10">
        <v>13.25</v>
      </c>
      <c r="F10" s="33">
        <f t="shared" si="0"/>
        <v>1537</v>
      </c>
      <c r="G10" s="15">
        <v>45678</v>
      </c>
      <c r="H10" s="16" t="s">
        <v>36</v>
      </c>
      <c r="I10" s="17"/>
      <c r="J10" s="18">
        <v>36755.96</v>
      </c>
    </row>
    <row r="11" spans="2:29" x14ac:dyDescent="0.25">
      <c r="B11" s="7">
        <v>45634</v>
      </c>
      <c r="C11" s="8">
        <v>138</v>
      </c>
      <c r="D11" s="9"/>
      <c r="E11" s="10">
        <v>13.25</v>
      </c>
      <c r="F11" s="33">
        <f t="shared" si="0"/>
        <v>1828.5</v>
      </c>
      <c r="G11" s="19"/>
      <c r="H11" s="16"/>
      <c r="I11" s="17"/>
      <c r="J11" s="18"/>
    </row>
    <row r="12" spans="2:29" x14ac:dyDescent="0.25">
      <c r="B12" s="7">
        <v>45635</v>
      </c>
      <c r="C12" s="8">
        <v>109</v>
      </c>
      <c r="D12" s="9"/>
      <c r="E12" s="10">
        <v>13.25</v>
      </c>
      <c r="F12" s="33">
        <f t="shared" si="0"/>
        <v>1444.25</v>
      </c>
      <c r="G12" s="19"/>
      <c r="H12" s="16"/>
      <c r="I12" s="17"/>
      <c r="J12" s="18"/>
    </row>
    <row r="13" spans="2:29" x14ac:dyDescent="0.25">
      <c r="B13" s="7">
        <v>45636</v>
      </c>
      <c r="C13" s="8">
        <v>124</v>
      </c>
      <c r="D13" s="9"/>
      <c r="E13" s="10">
        <v>13.25</v>
      </c>
      <c r="F13" s="33">
        <f t="shared" si="0"/>
        <v>1643</v>
      </c>
      <c r="G13" s="19"/>
      <c r="H13" s="16"/>
      <c r="I13" s="17"/>
      <c r="J13" s="18"/>
    </row>
    <row r="14" spans="2:29" x14ac:dyDescent="0.25">
      <c r="B14" s="7">
        <v>45637</v>
      </c>
      <c r="C14" s="8">
        <v>127</v>
      </c>
      <c r="D14" s="9"/>
      <c r="E14" s="10">
        <v>13.25</v>
      </c>
      <c r="F14" s="33">
        <f t="shared" si="0"/>
        <v>1682.75</v>
      </c>
      <c r="G14" s="19"/>
      <c r="H14" s="16"/>
      <c r="I14" s="17"/>
      <c r="J14" s="18"/>
      <c r="L14" t="s">
        <v>39</v>
      </c>
    </row>
    <row r="15" spans="2:29" x14ac:dyDescent="0.25">
      <c r="B15" s="7">
        <v>45638</v>
      </c>
      <c r="C15" s="8">
        <v>124</v>
      </c>
      <c r="D15" s="9"/>
      <c r="E15" s="10">
        <v>13.25</v>
      </c>
      <c r="F15" s="33">
        <f t="shared" si="0"/>
        <v>1643</v>
      </c>
      <c r="G15" s="19"/>
      <c r="H15" s="16"/>
      <c r="I15" s="17"/>
      <c r="J15" s="18"/>
      <c r="L15" t="s">
        <v>40</v>
      </c>
    </row>
    <row r="16" spans="2:29" x14ac:dyDescent="0.25">
      <c r="B16" s="7">
        <v>45639</v>
      </c>
      <c r="C16" s="8">
        <v>128</v>
      </c>
      <c r="D16" s="9"/>
      <c r="E16" s="10">
        <v>13.25</v>
      </c>
      <c r="F16" s="33">
        <f t="shared" si="0"/>
        <v>1696</v>
      </c>
      <c r="G16" s="19"/>
      <c r="H16" s="16"/>
      <c r="I16" s="17"/>
      <c r="J16" s="18"/>
    </row>
    <row r="17" spans="2:10" x14ac:dyDescent="0.25">
      <c r="B17" s="7">
        <v>45640</v>
      </c>
      <c r="C17" s="8">
        <v>123</v>
      </c>
      <c r="D17" s="9"/>
      <c r="E17" s="10">
        <v>13.25</v>
      </c>
      <c r="F17" s="33">
        <f t="shared" si="0"/>
        <v>1629.75</v>
      </c>
      <c r="G17" s="19"/>
      <c r="H17" s="16"/>
      <c r="I17" s="17"/>
      <c r="J17" s="18"/>
    </row>
    <row r="18" spans="2:10" x14ac:dyDescent="0.25">
      <c r="B18" s="7">
        <v>45641</v>
      </c>
      <c r="C18" s="8">
        <v>119.5</v>
      </c>
      <c r="D18" s="9"/>
      <c r="E18" s="10">
        <v>13.25</v>
      </c>
      <c r="F18" s="33">
        <f t="shared" si="0"/>
        <v>1583.375</v>
      </c>
      <c r="G18" s="19"/>
      <c r="H18" s="16"/>
      <c r="I18" s="17"/>
      <c r="J18" s="18"/>
    </row>
    <row r="19" spans="2:10" x14ac:dyDescent="0.25">
      <c r="B19" s="7">
        <v>45642</v>
      </c>
      <c r="C19" s="8">
        <v>124</v>
      </c>
      <c r="D19" s="9"/>
      <c r="E19" s="10">
        <v>13.25</v>
      </c>
      <c r="F19" s="33">
        <f t="shared" si="0"/>
        <v>1643</v>
      </c>
      <c r="G19" s="19"/>
      <c r="H19" s="16"/>
      <c r="I19" s="17"/>
      <c r="J19" s="18"/>
    </row>
    <row r="20" spans="2:10" x14ac:dyDescent="0.25">
      <c r="B20" s="7">
        <v>45643</v>
      </c>
      <c r="C20" s="8">
        <v>120</v>
      </c>
      <c r="D20" s="9"/>
      <c r="E20" s="10">
        <v>13.25</v>
      </c>
      <c r="F20" s="33">
        <f t="shared" si="0"/>
        <v>1590</v>
      </c>
      <c r="G20" s="19"/>
      <c r="H20" s="16"/>
      <c r="I20" s="17"/>
      <c r="J20" s="18"/>
    </row>
    <row r="21" spans="2:10" x14ac:dyDescent="0.25">
      <c r="B21" s="7">
        <v>45644</v>
      </c>
      <c r="C21" s="8">
        <v>120</v>
      </c>
      <c r="D21" s="9"/>
      <c r="E21" s="10">
        <v>13.25</v>
      </c>
      <c r="F21" s="33">
        <f t="shared" si="0"/>
        <v>1590</v>
      </c>
      <c r="G21" s="19"/>
      <c r="H21" s="16"/>
      <c r="I21" s="17"/>
      <c r="J21" s="18"/>
    </row>
    <row r="22" spans="2:10" x14ac:dyDescent="0.25">
      <c r="B22" s="7">
        <v>45645</v>
      </c>
      <c r="C22" s="8">
        <v>118</v>
      </c>
      <c r="D22" s="9"/>
      <c r="E22" s="10">
        <v>13.25</v>
      </c>
      <c r="F22" s="33">
        <f t="shared" si="0"/>
        <v>1563.5</v>
      </c>
      <c r="G22" s="19"/>
      <c r="H22" s="16"/>
      <c r="I22" s="17"/>
      <c r="J22" s="18"/>
    </row>
    <row r="23" spans="2:10" x14ac:dyDescent="0.25">
      <c r="B23" s="7">
        <v>45646</v>
      </c>
      <c r="C23" s="8">
        <v>120</v>
      </c>
      <c r="D23" s="9"/>
      <c r="E23" s="10">
        <v>13.25</v>
      </c>
      <c r="F23" s="33">
        <f t="shared" si="0"/>
        <v>1590</v>
      </c>
      <c r="G23" s="19"/>
      <c r="H23" s="16"/>
      <c r="I23" s="17"/>
      <c r="J23" s="18"/>
    </row>
    <row r="24" spans="2:10" x14ac:dyDescent="0.25">
      <c r="B24" s="7">
        <v>45647</v>
      </c>
      <c r="C24" s="8">
        <v>107.5</v>
      </c>
      <c r="D24" s="9"/>
      <c r="E24" s="10">
        <v>13.25</v>
      </c>
      <c r="F24" s="33">
        <f t="shared" si="0"/>
        <v>1424.375</v>
      </c>
      <c r="G24" s="19"/>
      <c r="H24" s="16"/>
      <c r="I24" s="17"/>
      <c r="J24" s="18"/>
    </row>
    <row r="25" spans="2:10" x14ac:dyDescent="0.25">
      <c r="B25" s="7">
        <v>45648</v>
      </c>
      <c r="C25" s="8">
        <v>114</v>
      </c>
      <c r="D25" s="9"/>
      <c r="E25" s="10">
        <v>13.25</v>
      </c>
      <c r="F25" s="33">
        <f t="shared" si="0"/>
        <v>1510.5</v>
      </c>
      <c r="G25" s="19"/>
      <c r="H25" s="16"/>
      <c r="I25" s="17"/>
      <c r="J25" s="18"/>
    </row>
    <row r="26" spans="2:10" x14ac:dyDescent="0.25">
      <c r="B26" s="7">
        <v>45649</v>
      </c>
      <c r="C26" s="8">
        <v>114.5</v>
      </c>
      <c r="D26" s="9"/>
      <c r="E26" s="10">
        <v>13.25</v>
      </c>
      <c r="F26" s="33">
        <f t="shared" si="0"/>
        <v>1517.125</v>
      </c>
      <c r="G26" s="19"/>
      <c r="H26" s="16"/>
      <c r="I26" s="17"/>
      <c r="J26" s="18"/>
    </row>
    <row r="27" spans="2:10" x14ac:dyDescent="0.25">
      <c r="B27" s="7">
        <v>45650</v>
      </c>
      <c r="C27" s="8">
        <v>109</v>
      </c>
      <c r="D27" s="9"/>
      <c r="E27" s="10">
        <v>13.25</v>
      </c>
      <c r="F27" s="33">
        <f t="shared" si="0"/>
        <v>1444.25</v>
      </c>
      <c r="G27" s="19"/>
      <c r="H27" s="16"/>
      <c r="I27" s="17"/>
      <c r="J27" s="18"/>
    </row>
    <row r="28" spans="2:10" x14ac:dyDescent="0.25">
      <c r="B28" s="7">
        <v>45651</v>
      </c>
      <c r="C28" s="8">
        <v>117</v>
      </c>
      <c r="D28" s="9"/>
      <c r="E28" s="10">
        <v>13.25</v>
      </c>
      <c r="F28" s="33">
        <f t="shared" si="0"/>
        <v>1550.25</v>
      </c>
      <c r="G28" s="19"/>
      <c r="H28" s="16"/>
      <c r="I28" s="17"/>
      <c r="J28" s="18"/>
    </row>
    <row r="29" spans="2:10" x14ac:dyDescent="0.25">
      <c r="B29" s="7">
        <v>45652</v>
      </c>
      <c r="C29" s="8">
        <v>113.5</v>
      </c>
      <c r="D29" s="9"/>
      <c r="E29" s="10">
        <v>13.25</v>
      </c>
      <c r="F29" s="33">
        <f t="shared" si="0"/>
        <v>1503.875</v>
      </c>
      <c r="G29" s="19"/>
      <c r="H29" s="16"/>
      <c r="I29" s="17"/>
      <c r="J29" s="18"/>
    </row>
    <row r="30" spans="2:10" x14ac:dyDescent="0.25">
      <c r="B30" s="7">
        <v>45653</v>
      </c>
      <c r="C30" s="8">
        <v>116.5</v>
      </c>
      <c r="D30" s="9"/>
      <c r="E30" s="10">
        <v>13.25</v>
      </c>
      <c r="F30" s="33">
        <f t="shared" si="0"/>
        <v>1543.625</v>
      </c>
      <c r="G30" s="19"/>
      <c r="H30" s="16"/>
      <c r="I30" s="17"/>
      <c r="J30" s="18"/>
    </row>
    <row r="31" spans="2:10" x14ac:dyDescent="0.25">
      <c r="B31" s="7">
        <v>45654</v>
      </c>
      <c r="C31" s="8">
        <v>104</v>
      </c>
      <c r="D31" s="9"/>
      <c r="E31" s="10">
        <v>13.25</v>
      </c>
      <c r="F31" s="33">
        <f t="shared" si="0"/>
        <v>1378</v>
      </c>
      <c r="G31" s="19"/>
      <c r="H31" s="16"/>
      <c r="I31" s="17"/>
      <c r="J31" s="18"/>
    </row>
    <row r="32" spans="2:10" x14ac:dyDescent="0.25">
      <c r="B32" s="7">
        <v>45655</v>
      </c>
      <c r="C32" s="8">
        <v>93</v>
      </c>
      <c r="D32" s="9"/>
      <c r="E32" s="10">
        <v>13.25</v>
      </c>
      <c r="F32" s="33">
        <f t="shared" si="0"/>
        <v>1232.25</v>
      </c>
      <c r="G32" s="19"/>
      <c r="H32" s="16"/>
      <c r="I32" s="17"/>
      <c r="J32" s="18"/>
    </row>
    <row r="33" spans="2:12" x14ac:dyDescent="0.25">
      <c r="B33" s="7">
        <v>45656</v>
      </c>
      <c r="C33" s="8">
        <v>128</v>
      </c>
      <c r="D33" s="9"/>
      <c r="E33" s="10">
        <v>13.25</v>
      </c>
      <c r="F33" s="33">
        <f t="shared" si="0"/>
        <v>1696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89</v>
      </c>
      <c r="D34" s="36"/>
      <c r="E34" s="37">
        <v>13.25</v>
      </c>
      <c r="F34" s="38">
        <f t="shared" si="0"/>
        <v>1179.25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3568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47275.995999999992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47276</v>
      </c>
      <c r="L36" s="31">
        <f>J36-J4-J5-J6</f>
        <v>46755.964</v>
      </c>
    </row>
    <row r="37" spans="2:12" x14ac:dyDescent="0.25">
      <c r="B37" s="26" t="s">
        <v>14</v>
      </c>
      <c r="C37" s="30">
        <f>C35</f>
        <v>3568</v>
      </c>
      <c r="D37" s="9">
        <f>D35/1.03</f>
        <v>0</v>
      </c>
      <c r="E37" s="10"/>
      <c r="F37" s="33">
        <f>SUM(F4:F36)</f>
        <v>47276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4.0000000080908649E-3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119</v>
      </c>
      <c r="D4" s="9"/>
      <c r="E4" s="10">
        <v>15</v>
      </c>
      <c r="F4" s="33">
        <f>E4*C4</f>
        <v>1785</v>
      </c>
      <c r="G4" s="11"/>
      <c r="H4" s="12" t="s">
        <v>6</v>
      </c>
      <c r="I4" s="13">
        <v>0.01</v>
      </c>
      <c r="J4" s="14">
        <f>(F36+F37)*I4</f>
        <v>426.90000000000003</v>
      </c>
    </row>
    <row r="5" spans="2:29" x14ac:dyDescent="0.25">
      <c r="B5" s="7">
        <v>45659</v>
      </c>
      <c r="C5" s="8">
        <v>109</v>
      </c>
      <c r="D5" s="9"/>
      <c r="E5" s="10">
        <v>15</v>
      </c>
      <c r="F5" s="33">
        <f t="shared" ref="F5:F34" si="0">E5*C5</f>
        <v>1635</v>
      </c>
      <c r="G5" s="11"/>
      <c r="H5" s="12" t="s">
        <v>7</v>
      </c>
      <c r="I5" s="13">
        <v>1E-3</v>
      </c>
      <c r="J5" s="14">
        <f>(F36+F37-J4-J6)*I5</f>
        <v>42.263100000000001</v>
      </c>
    </row>
    <row r="6" spans="2:29" x14ac:dyDescent="0.25">
      <c r="B6" s="7">
        <v>45660</v>
      </c>
      <c r="C6" s="8">
        <v>92</v>
      </c>
      <c r="D6" s="9"/>
      <c r="E6" s="10">
        <v>15</v>
      </c>
      <c r="F6" s="33">
        <f t="shared" si="0"/>
        <v>1380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97</v>
      </c>
      <c r="D7" s="9"/>
      <c r="E7" s="10">
        <v>15</v>
      </c>
      <c r="F7" s="33">
        <f t="shared" si="0"/>
        <v>1455</v>
      </c>
      <c r="G7" s="11"/>
      <c r="H7" s="12" t="s">
        <v>9</v>
      </c>
      <c r="I7" s="13"/>
      <c r="J7" s="14">
        <f>'ARALIK 2024'!J39*-1</f>
        <v>-4.0000000080908649E-3</v>
      </c>
    </row>
    <row r="8" spans="2:29" x14ac:dyDescent="0.25">
      <c r="B8" s="7">
        <v>45662</v>
      </c>
      <c r="C8" s="8">
        <v>119</v>
      </c>
      <c r="D8" s="9"/>
      <c r="E8" s="10">
        <v>15</v>
      </c>
      <c r="F8" s="33">
        <f t="shared" si="0"/>
        <v>1785</v>
      </c>
      <c r="G8" s="15">
        <v>45702</v>
      </c>
      <c r="H8" s="16" t="s">
        <v>37</v>
      </c>
      <c r="I8" s="17"/>
      <c r="J8" s="18">
        <v>20000</v>
      </c>
    </row>
    <row r="9" spans="2:29" x14ac:dyDescent="0.25">
      <c r="B9" s="7">
        <v>45663</v>
      </c>
      <c r="C9" s="8">
        <v>0</v>
      </c>
      <c r="D9" s="9"/>
      <c r="E9" s="10">
        <v>15</v>
      </c>
      <c r="F9" s="33">
        <f t="shared" si="0"/>
        <v>0</v>
      </c>
      <c r="G9" s="15">
        <v>45723</v>
      </c>
      <c r="H9" s="16" t="s">
        <v>36</v>
      </c>
      <c r="I9" s="17"/>
      <c r="J9" s="18">
        <v>22220.41</v>
      </c>
    </row>
    <row r="10" spans="2:29" x14ac:dyDescent="0.25">
      <c r="B10" s="7">
        <v>45664</v>
      </c>
      <c r="C10" s="8">
        <v>184</v>
      </c>
      <c r="D10" s="9"/>
      <c r="E10" s="10">
        <v>15</v>
      </c>
      <c r="F10" s="33">
        <f t="shared" si="0"/>
        <v>2760</v>
      </c>
      <c r="G10" s="15"/>
      <c r="H10" s="16"/>
      <c r="I10" s="17"/>
      <c r="J10" s="18"/>
    </row>
    <row r="11" spans="2:29" x14ac:dyDescent="0.25">
      <c r="B11" s="7">
        <v>45665</v>
      </c>
      <c r="C11" s="8">
        <v>94</v>
      </c>
      <c r="D11" s="9"/>
      <c r="E11" s="10">
        <v>15</v>
      </c>
      <c r="F11" s="33">
        <f t="shared" si="0"/>
        <v>1410</v>
      </c>
      <c r="G11" s="19"/>
      <c r="H11" s="16"/>
      <c r="I11" s="17"/>
      <c r="J11" s="18"/>
    </row>
    <row r="12" spans="2:29" x14ac:dyDescent="0.25">
      <c r="B12" s="7">
        <v>45666</v>
      </c>
      <c r="C12" s="8">
        <v>88.5</v>
      </c>
      <c r="D12" s="9"/>
      <c r="E12" s="10">
        <v>15</v>
      </c>
      <c r="F12" s="33">
        <f t="shared" si="0"/>
        <v>1327.5</v>
      </c>
      <c r="G12" s="19"/>
      <c r="H12" s="16"/>
      <c r="I12" s="17"/>
      <c r="J12" s="18"/>
    </row>
    <row r="13" spans="2:29" x14ac:dyDescent="0.25">
      <c r="B13" s="7">
        <v>45667</v>
      </c>
      <c r="C13" s="8">
        <v>102</v>
      </c>
      <c r="D13" s="9"/>
      <c r="E13" s="10">
        <v>15</v>
      </c>
      <c r="F13" s="33">
        <f t="shared" si="0"/>
        <v>1530</v>
      </c>
      <c r="G13" s="19"/>
      <c r="H13" s="16"/>
      <c r="I13" s="17"/>
      <c r="J13" s="18"/>
    </row>
    <row r="14" spans="2:29" x14ac:dyDescent="0.25">
      <c r="B14" s="7">
        <v>45668</v>
      </c>
      <c r="C14" s="8">
        <v>0</v>
      </c>
      <c r="D14" s="9"/>
      <c r="E14" s="10">
        <v>15</v>
      </c>
      <c r="F14" s="33">
        <f t="shared" si="0"/>
        <v>0</v>
      </c>
      <c r="G14" s="19"/>
      <c r="H14" s="16"/>
      <c r="I14" s="17"/>
      <c r="J14" s="18"/>
      <c r="L14" t="s">
        <v>39</v>
      </c>
    </row>
    <row r="15" spans="2:29" x14ac:dyDescent="0.25">
      <c r="B15" s="7">
        <v>45669</v>
      </c>
      <c r="C15" s="8">
        <v>161</v>
      </c>
      <c r="D15" s="9"/>
      <c r="E15" s="10">
        <v>15</v>
      </c>
      <c r="F15" s="33">
        <f t="shared" si="0"/>
        <v>2415</v>
      </c>
      <c r="G15" s="19"/>
      <c r="H15" s="16"/>
      <c r="I15" s="17"/>
      <c r="J15" s="18"/>
      <c r="L15" t="s">
        <v>40</v>
      </c>
    </row>
    <row r="16" spans="2:29" x14ac:dyDescent="0.25">
      <c r="B16" s="7">
        <v>45670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45671</v>
      </c>
      <c r="C17" s="8">
        <v>177</v>
      </c>
      <c r="D17" s="9"/>
      <c r="E17" s="10">
        <v>15</v>
      </c>
      <c r="F17" s="33">
        <f t="shared" si="0"/>
        <v>2655</v>
      </c>
      <c r="G17" s="19"/>
      <c r="H17" s="16"/>
      <c r="I17" s="17"/>
      <c r="J17" s="18"/>
    </row>
    <row r="18" spans="2:10" x14ac:dyDescent="0.25">
      <c r="B18" s="7">
        <v>45672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45673</v>
      </c>
      <c r="C19" s="8">
        <v>187</v>
      </c>
      <c r="D19" s="9"/>
      <c r="E19" s="10">
        <v>15</v>
      </c>
      <c r="F19" s="33">
        <f t="shared" si="0"/>
        <v>2805</v>
      </c>
      <c r="G19" s="19"/>
      <c r="H19" s="16"/>
      <c r="I19" s="17"/>
      <c r="J19" s="18"/>
    </row>
    <row r="20" spans="2:10" x14ac:dyDescent="0.25">
      <c r="B20" s="7">
        <v>45674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45675</v>
      </c>
      <c r="C21" s="8">
        <v>194</v>
      </c>
      <c r="D21" s="9"/>
      <c r="E21" s="10">
        <v>15</v>
      </c>
      <c r="F21" s="33">
        <f t="shared" si="0"/>
        <v>2910</v>
      </c>
      <c r="G21" s="19"/>
      <c r="H21" s="16"/>
      <c r="I21" s="17"/>
      <c r="J21" s="18"/>
    </row>
    <row r="22" spans="2:10" x14ac:dyDescent="0.25">
      <c r="B22" s="7">
        <v>45676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45677</v>
      </c>
      <c r="C23" s="8">
        <v>194</v>
      </c>
      <c r="D23" s="9"/>
      <c r="E23" s="10">
        <v>15</v>
      </c>
      <c r="F23" s="33">
        <f t="shared" si="0"/>
        <v>2910</v>
      </c>
      <c r="G23" s="19"/>
      <c r="H23" s="16"/>
      <c r="I23" s="17"/>
      <c r="J23" s="18"/>
    </row>
    <row r="24" spans="2:10" x14ac:dyDescent="0.25">
      <c r="B24" s="7">
        <v>45678</v>
      </c>
      <c r="C24" s="8">
        <v>77</v>
      </c>
      <c r="D24" s="9"/>
      <c r="E24" s="10">
        <v>15</v>
      </c>
      <c r="F24" s="33">
        <f t="shared" si="0"/>
        <v>1155</v>
      </c>
      <c r="G24" s="19"/>
      <c r="H24" s="16"/>
      <c r="I24" s="17"/>
      <c r="J24" s="18"/>
    </row>
    <row r="25" spans="2:10" x14ac:dyDescent="0.25">
      <c r="B25" s="7">
        <v>45679</v>
      </c>
      <c r="C25" s="8">
        <v>101</v>
      </c>
      <c r="D25" s="9"/>
      <c r="E25" s="10">
        <v>15</v>
      </c>
      <c r="F25" s="33">
        <f t="shared" si="0"/>
        <v>1515</v>
      </c>
      <c r="G25" s="19"/>
      <c r="H25" s="16"/>
      <c r="I25" s="17"/>
      <c r="J25" s="18"/>
    </row>
    <row r="26" spans="2:10" x14ac:dyDescent="0.25">
      <c r="B26" s="7">
        <v>45680</v>
      </c>
      <c r="C26" s="8">
        <v>97</v>
      </c>
      <c r="D26" s="9"/>
      <c r="E26" s="10">
        <v>15</v>
      </c>
      <c r="F26" s="33">
        <f t="shared" si="0"/>
        <v>1455</v>
      </c>
      <c r="G26" s="19"/>
      <c r="H26" s="16"/>
      <c r="I26" s="17"/>
      <c r="J26" s="18"/>
    </row>
    <row r="27" spans="2:10" x14ac:dyDescent="0.25">
      <c r="B27" s="7">
        <v>45681</v>
      </c>
      <c r="C27" s="8">
        <v>83</v>
      </c>
      <c r="D27" s="9"/>
      <c r="E27" s="10">
        <v>15</v>
      </c>
      <c r="F27" s="33">
        <f t="shared" si="0"/>
        <v>1245</v>
      </c>
      <c r="G27" s="19"/>
      <c r="H27" s="16"/>
      <c r="I27" s="17"/>
      <c r="J27" s="18"/>
    </row>
    <row r="28" spans="2:10" x14ac:dyDescent="0.25">
      <c r="B28" s="7">
        <v>45682</v>
      </c>
      <c r="C28" s="8">
        <v>81</v>
      </c>
      <c r="D28" s="9"/>
      <c r="E28" s="10">
        <v>15</v>
      </c>
      <c r="F28" s="33">
        <f t="shared" si="0"/>
        <v>1215</v>
      </c>
      <c r="G28" s="19"/>
      <c r="H28" s="16"/>
      <c r="I28" s="17"/>
      <c r="J28" s="18"/>
    </row>
    <row r="29" spans="2:10" x14ac:dyDescent="0.25">
      <c r="B29" s="7">
        <v>45683</v>
      </c>
      <c r="C29" s="8">
        <v>87</v>
      </c>
      <c r="D29" s="9"/>
      <c r="E29" s="10">
        <v>15</v>
      </c>
      <c r="F29" s="33">
        <f t="shared" si="0"/>
        <v>1305</v>
      </c>
      <c r="G29" s="19"/>
      <c r="H29" s="16"/>
      <c r="I29" s="17"/>
      <c r="J29" s="18"/>
    </row>
    <row r="30" spans="2:10" x14ac:dyDescent="0.25">
      <c r="B30" s="7">
        <v>45684</v>
      </c>
      <c r="C30" s="8">
        <v>81</v>
      </c>
      <c r="D30" s="9"/>
      <c r="E30" s="10">
        <v>15</v>
      </c>
      <c r="F30" s="33">
        <f t="shared" si="0"/>
        <v>1215</v>
      </c>
      <c r="G30" s="19"/>
      <c r="H30" s="16"/>
      <c r="I30" s="17"/>
      <c r="J30" s="18"/>
    </row>
    <row r="31" spans="2:10" x14ac:dyDescent="0.25">
      <c r="B31" s="7">
        <v>45685</v>
      </c>
      <c r="C31" s="8">
        <v>83</v>
      </c>
      <c r="D31" s="9"/>
      <c r="E31" s="10">
        <v>15</v>
      </c>
      <c r="F31" s="33">
        <f t="shared" si="0"/>
        <v>1245</v>
      </c>
      <c r="G31" s="19"/>
      <c r="H31" s="16"/>
      <c r="I31" s="17"/>
      <c r="J31" s="18"/>
    </row>
    <row r="32" spans="2:10" x14ac:dyDescent="0.25">
      <c r="B32" s="7">
        <v>45686</v>
      </c>
      <c r="C32" s="8">
        <v>78.5</v>
      </c>
      <c r="D32" s="9"/>
      <c r="E32" s="10">
        <v>15</v>
      </c>
      <c r="F32" s="33">
        <f t="shared" si="0"/>
        <v>1177.5</v>
      </c>
      <c r="G32" s="19"/>
      <c r="H32" s="16"/>
      <c r="I32" s="17"/>
      <c r="J32" s="18"/>
    </row>
    <row r="33" spans="2:12" x14ac:dyDescent="0.25">
      <c r="B33" s="7">
        <v>45687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160</v>
      </c>
      <c r="D34" s="48"/>
      <c r="E34" s="10">
        <v>15</v>
      </c>
      <c r="F34" s="50">
        <f t="shared" si="0"/>
        <v>2400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2846</v>
      </c>
      <c r="D35" s="43">
        <f>SUM(D4:D34)</f>
        <v>0</v>
      </c>
      <c r="E35" s="44"/>
      <c r="F35" s="45" t="s">
        <v>4</v>
      </c>
      <c r="G35" s="51"/>
      <c r="H35" s="74" t="s">
        <v>11</v>
      </c>
      <c r="I35" s="74"/>
      <c r="J35" s="25">
        <f>SUM(J4:J34)</f>
        <v>42689.569099999993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5" t="s">
        <v>13</v>
      </c>
      <c r="I36" s="75"/>
      <c r="J36" s="18">
        <f>F36+F37</f>
        <v>42690</v>
      </c>
      <c r="L36" s="31">
        <f>J36-J4-J5-J6</f>
        <v>42220.836900000002</v>
      </c>
    </row>
    <row r="37" spans="2:12" x14ac:dyDescent="0.25">
      <c r="B37" s="26" t="s">
        <v>14</v>
      </c>
      <c r="C37" s="30">
        <f>C35</f>
        <v>2846</v>
      </c>
      <c r="D37" s="9">
        <f>D35/1.03</f>
        <v>0</v>
      </c>
      <c r="E37" s="10"/>
      <c r="F37" s="33">
        <f>SUM(F4:F36)</f>
        <v>42690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52"/>
      <c r="H39" s="78" t="s">
        <v>17</v>
      </c>
      <c r="I39" s="78"/>
      <c r="J39" s="29">
        <f>J36+J37+J38-J35</f>
        <v>0.43090000000665896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A2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71</v>
      </c>
      <c r="D4" s="9"/>
      <c r="E4" s="10">
        <v>15</v>
      </c>
      <c r="F4" s="33">
        <f>E4*C4</f>
        <v>1065</v>
      </c>
      <c r="G4" s="11"/>
      <c r="H4" s="12" t="s">
        <v>6</v>
      </c>
      <c r="I4" s="13">
        <v>0.01</v>
      </c>
      <c r="J4" s="14">
        <f>(F36+F37)*I4</f>
        <v>265.2</v>
      </c>
    </row>
    <row r="5" spans="2:29" x14ac:dyDescent="0.25">
      <c r="B5" s="7">
        <v>45690</v>
      </c>
      <c r="C5" s="8">
        <v>78</v>
      </c>
      <c r="D5" s="9"/>
      <c r="E5" s="10">
        <v>15</v>
      </c>
      <c r="F5" s="33">
        <f t="shared" ref="F5:F34" si="0">E5*C5</f>
        <v>1170</v>
      </c>
      <c r="G5" s="11"/>
      <c r="H5" s="12" t="s">
        <v>7</v>
      </c>
      <c r="I5" s="13">
        <v>1E-3</v>
      </c>
      <c r="J5" s="14">
        <f>(F36+F37-J4-J6)*I5</f>
        <v>26.254799999999999</v>
      </c>
    </row>
    <row r="6" spans="2:29" x14ac:dyDescent="0.25">
      <c r="B6" s="7">
        <v>45691</v>
      </c>
      <c r="C6" s="8">
        <v>68</v>
      </c>
      <c r="D6" s="9"/>
      <c r="E6" s="10">
        <v>15</v>
      </c>
      <c r="F6" s="33">
        <f t="shared" si="0"/>
        <v>1020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73</v>
      </c>
      <c r="D7" s="9"/>
      <c r="E7" s="10">
        <v>15</v>
      </c>
      <c r="F7" s="33">
        <f t="shared" si="0"/>
        <v>1095</v>
      </c>
      <c r="G7" s="11"/>
      <c r="H7" s="12" t="s">
        <v>9</v>
      </c>
      <c r="I7" s="13"/>
      <c r="J7" s="14">
        <f>'OCAK 2025'!J39*-1</f>
        <v>-0.43090000000665896</v>
      </c>
    </row>
    <row r="8" spans="2:29" x14ac:dyDescent="0.25">
      <c r="B8" s="7">
        <v>45693</v>
      </c>
      <c r="C8" s="8">
        <v>69</v>
      </c>
      <c r="D8" s="9"/>
      <c r="E8" s="10">
        <v>15</v>
      </c>
      <c r="F8" s="33">
        <f t="shared" si="0"/>
        <v>1035</v>
      </c>
      <c r="G8" s="15">
        <v>45716</v>
      </c>
      <c r="H8" s="16" t="s">
        <v>38</v>
      </c>
      <c r="I8" s="17"/>
      <c r="J8" s="18">
        <v>2142.8200000000002</v>
      </c>
    </row>
    <row r="9" spans="2:29" x14ac:dyDescent="0.25">
      <c r="B9" s="7">
        <v>45694</v>
      </c>
      <c r="C9" s="8">
        <v>0</v>
      </c>
      <c r="D9" s="9"/>
      <c r="E9" s="10">
        <v>15</v>
      </c>
      <c r="F9" s="33">
        <f t="shared" si="0"/>
        <v>0</v>
      </c>
      <c r="G9" s="15">
        <v>45743</v>
      </c>
      <c r="H9" s="16" t="s">
        <v>37</v>
      </c>
      <c r="I9" s="17"/>
      <c r="J9" s="18">
        <v>24085.46</v>
      </c>
    </row>
    <row r="10" spans="2:29" x14ac:dyDescent="0.25">
      <c r="B10" s="7">
        <v>45695</v>
      </c>
      <c r="C10" s="8">
        <v>133</v>
      </c>
      <c r="D10" s="9"/>
      <c r="E10" s="10">
        <v>15</v>
      </c>
      <c r="F10" s="33">
        <f t="shared" si="0"/>
        <v>1995</v>
      </c>
      <c r="G10" s="15"/>
      <c r="H10" s="16"/>
      <c r="I10" s="17"/>
      <c r="J10" s="18"/>
    </row>
    <row r="11" spans="2:29" x14ac:dyDescent="0.25">
      <c r="B11" s="7">
        <v>45696</v>
      </c>
      <c r="C11" s="8">
        <v>70</v>
      </c>
      <c r="D11" s="9"/>
      <c r="E11" s="10">
        <v>15</v>
      </c>
      <c r="F11" s="33">
        <f t="shared" si="0"/>
        <v>1050</v>
      </c>
      <c r="G11" s="19"/>
      <c r="H11" s="16"/>
      <c r="I11" s="17"/>
      <c r="J11" s="18"/>
    </row>
    <row r="12" spans="2:29" x14ac:dyDescent="0.25">
      <c r="B12" s="7">
        <v>45697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>
        <v>137</v>
      </c>
      <c r="D13" s="9"/>
      <c r="E13" s="10">
        <v>15</v>
      </c>
      <c r="F13" s="33">
        <f t="shared" si="0"/>
        <v>2055</v>
      </c>
      <c r="G13" s="19"/>
      <c r="H13" s="16"/>
      <c r="I13" s="17"/>
      <c r="J13" s="18"/>
    </row>
    <row r="14" spans="2:29" x14ac:dyDescent="0.25">
      <c r="B14" s="7">
        <v>45699</v>
      </c>
      <c r="C14" s="8">
        <v>67</v>
      </c>
      <c r="D14" s="9"/>
      <c r="E14" s="10">
        <v>15</v>
      </c>
      <c r="F14" s="33">
        <f t="shared" si="0"/>
        <v>1005</v>
      </c>
      <c r="G14" s="19"/>
      <c r="H14" s="16"/>
      <c r="I14" s="17"/>
      <c r="J14" s="18"/>
      <c r="N14" s="55"/>
    </row>
    <row r="15" spans="2:29" x14ac:dyDescent="0.25">
      <c r="B15" s="7">
        <v>45700</v>
      </c>
      <c r="C15" s="8">
        <v>67</v>
      </c>
      <c r="D15" s="9"/>
      <c r="E15" s="10">
        <v>15</v>
      </c>
      <c r="F15" s="33">
        <f t="shared" si="0"/>
        <v>1005</v>
      </c>
      <c r="G15" s="19"/>
      <c r="H15" s="16"/>
      <c r="I15" s="17"/>
      <c r="J15" s="18"/>
    </row>
    <row r="16" spans="2:29" x14ac:dyDescent="0.25">
      <c r="B16" s="7">
        <v>45701</v>
      </c>
      <c r="C16" s="8">
        <v>67.5</v>
      </c>
      <c r="D16" s="9"/>
      <c r="E16" s="10">
        <v>15</v>
      </c>
      <c r="F16" s="33">
        <f t="shared" si="0"/>
        <v>1012.5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122.5</v>
      </c>
      <c r="D18" s="9"/>
      <c r="E18" s="10">
        <v>15</v>
      </c>
      <c r="F18" s="33">
        <f t="shared" si="0"/>
        <v>1837.5</v>
      </c>
      <c r="G18" s="19"/>
      <c r="H18" s="16"/>
      <c r="I18" s="17"/>
      <c r="J18" s="18"/>
      <c r="L18" s="31"/>
      <c r="M18" s="31"/>
      <c r="N18" s="31"/>
    </row>
    <row r="19" spans="2:14" x14ac:dyDescent="0.25">
      <c r="B19" s="7">
        <v>45704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  <c r="L19" s="31"/>
      <c r="M19" s="31"/>
      <c r="N19" s="31"/>
    </row>
    <row r="20" spans="2:14" x14ac:dyDescent="0.25">
      <c r="B20" s="7">
        <v>45705</v>
      </c>
      <c r="C20" s="8">
        <v>126</v>
      </c>
      <c r="D20" s="9"/>
      <c r="E20" s="10">
        <v>15</v>
      </c>
      <c r="F20" s="33">
        <f t="shared" si="0"/>
        <v>1890</v>
      </c>
      <c r="G20" s="19"/>
      <c r="H20" s="16"/>
      <c r="I20" s="17"/>
      <c r="J20" s="18"/>
      <c r="L20" s="31"/>
      <c r="M20" s="31"/>
      <c r="N20" s="31"/>
    </row>
    <row r="21" spans="2:14" x14ac:dyDescent="0.25">
      <c r="B21" s="7">
        <v>45706</v>
      </c>
      <c r="C21" s="8">
        <v>68</v>
      </c>
      <c r="D21" s="9"/>
      <c r="E21" s="10">
        <v>15</v>
      </c>
      <c r="F21" s="33">
        <f t="shared" si="0"/>
        <v>1020</v>
      </c>
      <c r="G21" s="19"/>
      <c r="H21" s="16"/>
      <c r="I21" s="17"/>
      <c r="J21" s="18"/>
      <c r="L21" s="31"/>
      <c r="M21" s="31"/>
      <c r="N21" s="31"/>
    </row>
    <row r="22" spans="2:14" x14ac:dyDescent="0.25">
      <c r="B22" s="7">
        <v>45707</v>
      </c>
      <c r="C22" s="8">
        <v>71</v>
      </c>
      <c r="D22" s="9"/>
      <c r="E22" s="10">
        <v>15</v>
      </c>
      <c r="F22" s="33">
        <f t="shared" si="0"/>
        <v>1065</v>
      </c>
      <c r="G22" s="19"/>
      <c r="H22" s="16"/>
      <c r="I22" s="17"/>
      <c r="J22" s="18"/>
      <c r="L22" s="31"/>
      <c r="M22" s="31"/>
      <c r="N22" s="31"/>
    </row>
    <row r="23" spans="2:14" x14ac:dyDescent="0.25">
      <c r="B23" s="7">
        <v>45708</v>
      </c>
      <c r="C23" s="8">
        <v>70</v>
      </c>
      <c r="D23" s="9"/>
      <c r="E23" s="10">
        <v>15</v>
      </c>
      <c r="F23" s="33">
        <f t="shared" si="0"/>
        <v>1050</v>
      </c>
      <c r="G23" s="19"/>
      <c r="H23" s="16"/>
      <c r="I23" s="17"/>
      <c r="J23" s="18"/>
    </row>
    <row r="24" spans="2:14" x14ac:dyDescent="0.25">
      <c r="B24" s="7">
        <v>45709</v>
      </c>
      <c r="C24" s="8">
        <v>60.5</v>
      </c>
      <c r="D24" s="9"/>
      <c r="E24" s="10">
        <v>15</v>
      </c>
      <c r="F24" s="33">
        <f t="shared" si="0"/>
        <v>907.5</v>
      </c>
      <c r="G24" s="19"/>
      <c r="H24" s="16"/>
      <c r="I24" s="17"/>
      <c r="J24" s="18"/>
    </row>
    <row r="25" spans="2:14" x14ac:dyDescent="0.25">
      <c r="B25" s="7">
        <v>45710</v>
      </c>
      <c r="C25" s="8">
        <v>53</v>
      </c>
      <c r="D25" s="9"/>
      <c r="E25" s="10">
        <v>15</v>
      </c>
      <c r="F25" s="33">
        <f t="shared" si="0"/>
        <v>795</v>
      </c>
      <c r="G25" s="19"/>
      <c r="H25" s="16"/>
      <c r="I25" s="17"/>
      <c r="J25" s="18"/>
    </row>
    <row r="26" spans="2:14" x14ac:dyDescent="0.25">
      <c r="B26" s="7">
        <v>45711</v>
      </c>
      <c r="C26" s="8">
        <v>54</v>
      </c>
      <c r="D26" s="9"/>
      <c r="E26" s="10">
        <v>15</v>
      </c>
      <c r="F26" s="33">
        <f t="shared" si="0"/>
        <v>810</v>
      </c>
      <c r="G26" s="19"/>
      <c r="H26" s="16"/>
      <c r="I26" s="17"/>
      <c r="J26" s="18"/>
    </row>
    <row r="27" spans="2:14" x14ac:dyDescent="0.25">
      <c r="B27" s="7">
        <v>45712</v>
      </c>
      <c r="C27" s="8">
        <v>54.5</v>
      </c>
      <c r="D27" s="9"/>
      <c r="E27" s="10">
        <v>15</v>
      </c>
      <c r="F27" s="33">
        <f t="shared" si="0"/>
        <v>817.5</v>
      </c>
      <c r="G27" s="19"/>
      <c r="H27" s="16"/>
      <c r="I27" s="17"/>
      <c r="J27" s="18"/>
    </row>
    <row r="28" spans="2:14" x14ac:dyDescent="0.25">
      <c r="B28" s="7">
        <v>45713</v>
      </c>
      <c r="C28" s="8">
        <v>59</v>
      </c>
      <c r="D28" s="9"/>
      <c r="E28" s="10">
        <v>15</v>
      </c>
      <c r="F28" s="33">
        <f t="shared" si="0"/>
        <v>885</v>
      </c>
      <c r="G28" s="19"/>
      <c r="H28" s="16"/>
      <c r="I28" s="17"/>
      <c r="J28" s="18"/>
    </row>
    <row r="29" spans="2:14" x14ac:dyDescent="0.25">
      <c r="B29" s="7">
        <v>45714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45715</v>
      </c>
      <c r="C30" s="8">
        <v>129</v>
      </c>
      <c r="D30" s="9"/>
      <c r="E30" s="10">
        <v>15</v>
      </c>
      <c r="F30" s="33">
        <f t="shared" si="0"/>
        <v>1935</v>
      </c>
      <c r="G30" s="19"/>
      <c r="H30" s="16"/>
      <c r="I30" s="17"/>
      <c r="J30" s="18"/>
    </row>
    <row r="31" spans="2:14" x14ac:dyDescent="0.25">
      <c r="B31" s="7">
        <v>45716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1768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26519.303899999992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26520</v>
      </c>
      <c r="L36" s="31">
        <f>J36-J4-J5-J6</f>
        <v>26228.5452</v>
      </c>
    </row>
    <row r="37" spans="2:12" x14ac:dyDescent="0.25">
      <c r="B37" s="26" t="s">
        <v>14</v>
      </c>
      <c r="C37" s="30">
        <f>C35</f>
        <v>1768</v>
      </c>
      <c r="D37" s="9">
        <f>D35/1.03</f>
        <v>0</v>
      </c>
      <c r="E37" s="10"/>
      <c r="F37" s="33">
        <f>SUM(F4:F36)</f>
        <v>26520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0.69610000000830041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3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5" t="s">
        <v>0</v>
      </c>
      <c r="H3" s="5"/>
      <c r="I3" s="3" t="s">
        <v>5</v>
      </c>
      <c r="J3" s="6" t="s">
        <v>4</v>
      </c>
      <c r="P3" s="59">
        <v>45743</v>
      </c>
      <c r="Q3" s="60" t="s">
        <v>41</v>
      </c>
      <c r="R3" s="59">
        <v>45742</v>
      </c>
      <c r="S3" s="60" t="s">
        <v>42</v>
      </c>
      <c r="T3" s="61">
        <v>93</v>
      </c>
      <c r="U3" s="60" t="s">
        <v>43</v>
      </c>
      <c r="V3" s="60" t="s">
        <v>44</v>
      </c>
      <c r="W3" s="62">
        <v>302</v>
      </c>
      <c r="X3" s="60" t="s">
        <v>12</v>
      </c>
      <c r="Y3" s="63">
        <v>17.38411</v>
      </c>
      <c r="Z3" s="64">
        <v>5250</v>
      </c>
      <c r="AA3" s="64"/>
      <c r="AB3" s="64">
        <v>5250</v>
      </c>
      <c r="AC3" s="56" t="s">
        <v>45</v>
      </c>
    </row>
    <row r="4" spans="2:29" x14ac:dyDescent="0.25">
      <c r="B4" s="7">
        <v>45717</v>
      </c>
      <c r="C4" s="8">
        <v>132.5</v>
      </c>
      <c r="D4" s="9"/>
      <c r="E4" s="10">
        <v>15</v>
      </c>
      <c r="F4" s="33">
        <f>E4*C4</f>
        <v>1987.5</v>
      </c>
      <c r="G4" s="12"/>
      <c r="H4" s="12" t="s">
        <v>6</v>
      </c>
      <c r="I4" s="13">
        <v>0.01</v>
      </c>
      <c r="J4" s="14">
        <f>(F36+F37)*I4</f>
        <v>330.82499999999999</v>
      </c>
      <c r="P4" s="59">
        <v>45743</v>
      </c>
      <c r="Q4" s="60" t="s">
        <v>46</v>
      </c>
      <c r="R4" s="59">
        <v>45742</v>
      </c>
      <c r="S4" s="60" t="s">
        <v>42</v>
      </c>
      <c r="T4" s="61">
        <v>93</v>
      </c>
      <c r="U4" s="60" t="s">
        <v>43</v>
      </c>
      <c r="V4" s="60" t="s">
        <v>47</v>
      </c>
      <c r="W4" s="65">
        <v>30</v>
      </c>
      <c r="X4" s="60" t="s">
        <v>48</v>
      </c>
      <c r="Y4" s="63">
        <v>667</v>
      </c>
      <c r="Z4" s="64">
        <v>20010</v>
      </c>
      <c r="AA4" s="64"/>
      <c r="AB4" s="64">
        <v>20010</v>
      </c>
      <c r="AC4" s="56" t="s">
        <v>49</v>
      </c>
    </row>
    <row r="5" spans="2:29" x14ac:dyDescent="0.25">
      <c r="B5" s="7">
        <v>45718</v>
      </c>
      <c r="C5" s="8">
        <v>64.5</v>
      </c>
      <c r="D5" s="9"/>
      <c r="E5" s="10">
        <v>15</v>
      </c>
      <c r="F5" s="33">
        <f t="shared" ref="F5:F34" si="0">E5*C5</f>
        <v>967.5</v>
      </c>
      <c r="G5" s="12"/>
      <c r="H5" s="12" t="s">
        <v>7</v>
      </c>
      <c r="I5" s="13">
        <v>1E-3</v>
      </c>
      <c r="J5" s="14">
        <f>(F36+F37-J4-J6)*I5</f>
        <v>32.751674999999999</v>
      </c>
      <c r="P5" s="59">
        <v>45743</v>
      </c>
      <c r="Q5" s="60" t="s">
        <v>46</v>
      </c>
      <c r="R5" s="59">
        <v>45742</v>
      </c>
      <c r="S5" s="60" t="s">
        <v>42</v>
      </c>
      <c r="T5" s="61">
        <v>93</v>
      </c>
      <c r="U5" s="60" t="s">
        <v>43</v>
      </c>
      <c r="V5" s="60" t="s">
        <v>50</v>
      </c>
      <c r="W5" s="65">
        <v>3</v>
      </c>
      <c r="X5" s="60" t="s">
        <v>48</v>
      </c>
      <c r="Y5" s="63">
        <v>687</v>
      </c>
      <c r="Z5" s="64">
        <v>2061</v>
      </c>
      <c r="AA5" s="64"/>
      <c r="AB5" s="64">
        <v>2061</v>
      </c>
      <c r="AC5" s="56" t="s">
        <v>49</v>
      </c>
    </row>
    <row r="6" spans="2:29" x14ac:dyDescent="0.25">
      <c r="B6" s="7">
        <v>45719</v>
      </c>
      <c r="C6" s="8">
        <v>61.5</v>
      </c>
      <c r="D6" s="9"/>
      <c r="E6" s="10">
        <v>15</v>
      </c>
      <c r="F6" s="33">
        <f t="shared" si="0"/>
        <v>922.5</v>
      </c>
      <c r="G6" s="12"/>
      <c r="H6" s="12" t="s">
        <v>8</v>
      </c>
      <c r="I6" s="13"/>
      <c r="J6" s="14"/>
      <c r="P6" s="59">
        <v>45743</v>
      </c>
      <c r="Q6" s="60" t="s">
        <v>46</v>
      </c>
      <c r="R6" s="59">
        <v>45742</v>
      </c>
      <c r="S6" s="60" t="s">
        <v>42</v>
      </c>
      <c r="T6" s="61">
        <v>93</v>
      </c>
      <c r="U6" s="60" t="s">
        <v>43</v>
      </c>
      <c r="V6" s="60" t="s">
        <v>51</v>
      </c>
      <c r="W6" s="65">
        <v>10</v>
      </c>
      <c r="X6" s="60" t="s">
        <v>48</v>
      </c>
      <c r="Y6" s="63">
        <v>544.55445999999995</v>
      </c>
      <c r="Z6" s="64">
        <v>5445.54</v>
      </c>
      <c r="AA6" s="64">
        <v>54.46</v>
      </c>
      <c r="AB6" s="64">
        <v>5500</v>
      </c>
      <c r="AC6" s="56" t="s">
        <v>49</v>
      </c>
    </row>
    <row r="7" spans="2:29" x14ac:dyDescent="0.25">
      <c r="B7" s="7">
        <v>45720</v>
      </c>
      <c r="C7" s="8">
        <v>57</v>
      </c>
      <c r="D7" s="9"/>
      <c r="E7" s="10">
        <v>15</v>
      </c>
      <c r="F7" s="33">
        <f t="shared" si="0"/>
        <v>855</v>
      </c>
      <c r="G7" s="12"/>
      <c r="H7" s="12" t="s">
        <v>9</v>
      </c>
      <c r="I7" s="13"/>
      <c r="J7" s="14">
        <f>'ŞUBAT 2025'!J39*-1</f>
        <v>-0.69610000000830041</v>
      </c>
      <c r="P7" s="57"/>
      <c r="Q7" s="57"/>
      <c r="R7" s="57"/>
      <c r="S7" s="57"/>
      <c r="T7" s="57"/>
      <c r="U7" s="57"/>
      <c r="V7" s="58" t="s">
        <v>53</v>
      </c>
      <c r="W7" s="57"/>
      <c r="X7" s="57"/>
      <c r="Y7" s="57"/>
      <c r="Z7" s="57"/>
      <c r="AA7" s="57"/>
      <c r="AB7" s="67">
        <v>-32821</v>
      </c>
    </row>
    <row r="8" spans="2:29" x14ac:dyDescent="0.25">
      <c r="B8" s="7">
        <v>45721</v>
      </c>
      <c r="C8" s="8">
        <v>58</v>
      </c>
      <c r="D8" s="9"/>
      <c r="E8" s="10">
        <v>15</v>
      </c>
      <c r="F8" s="33">
        <f t="shared" si="0"/>
        <v>870</v>
      </c>
      <c r="G8" s="66">
        <v>45743</v>
      </c>
      <c r="H8" s="16" t="s">
        <v>52</v>
      </c>
      <c r="I8" s="17"/>
      <c r="J8" s="18">
        <v>5250</v>
      </c>
    </row>
    <row r="9" spans="2:29" x14ac:dyDescent="0.25">
      <c r="B9" s="7">
        <v>45722</v>
      </c>
      <c r="C9" s="8">
        <v>54</v>
      </c>
      <c r="D9" s="9"/>
      <c r="E9" s="10">
        <v>15</v>
      </c>
      <c r="F9" s="33">
        <f t="shared" si="0"/>
        <v>810</v>
      </c>
      <c r="G9" s="66">
        <v>45743</v>
      </c>
      <c r="H9" s="16" t="s">
        <v>54</v>
      </c>
      <c r="I9" s="17"/>
      <c r="J9" s="18">
        <v>20010</v>
      </c>
    </row>
    <row r="10" spans="2:29" x14ac:dyDescent="0.25">
      <c r="B10" s="7">
        <v>45723</v>
      </c>
      <c r="C10" s="8">
        <v>52.5</v>
      </c>
      <c r="D10" s="9"/>
      <c r="E10" s="10">
        <v>15</v>
      </c>
      <c r="F10" s="33">
        <f t="shared" si="0"/>
        <v>787.5</v>
      </c>
      <c r="G10" s="66">
        <v>45743</v>
      </c>
      <c r="H10" s="16" t="s">
        <v>55</v>
      </c>
      <c r="I10" s="17"/>
      <c r="J10" s="18">
        <v>2061</v>
      </c>
    </row>
    <row r="11" spans="2:29" x14ac:dyDescent="0.25">
      <c r="B11" s="7">
        <v>45724</v>
      </c>
      <c r="C11" s="8">
        <v>55</v>
      </c>
      <c r="D11" s="9"/>
      <c r="E11" s="10">
        <v>15</v>
      </c>
      <c r="F11" s="33">
        <f t="shared" si="0"/>
        <v>825</v>
      </c>
      <c r="G11" s="66">
        <v>45743</v>
      </c>
      <c r="H11" s="16" t="s">
        <v>56</v>
      </c>
      <c r="I11" s="17"/>
      <c r="J11" s="18">
        <v>5500</v>
      </c>
    </row>
    <row r="12" spans="2:29" x14ac:dyDescent="0.25">
      <c r="B12" s="7">
        <v>45725</v>
      </c>
      <c r="C12" s="8">
        <v>55</v>
      </c>
      <c r="D12" s="9"/>
      <c r="E12" s="10">
        <v>15</v>
      </c>
      <c r="F12" s="33">
        <f t="shared" si="0"/>
        <v>825</v>
      </c>
      <c r="G12" s="16" t="s">
        <v>57</v>
      </c>
      <c r="H12" s="16"/>
      <c r="I12" s="17"/>
      <c r="J12" s="18">
        <v>445.51</v>
      </c>
    </row>
    <row r="13" spans="2:29" x14ac:dyDescent="0.25">
      <c r="B13" s="7">
        <v>45726</v>
      </c>
      <c r="C13" s="8">
        <v>60</v>
      </c>
      <c r="D13" s="9"/>
      <c r="E13" s="10">
        <v>15</v>
      </c>
      <c r="F13" s="33">
        <f t="shared" si="0"/>
        <v>900</v>
      </c>
      <c r="G13" s="16"/>
      <c r="H13" s="16"/>
      <c r="I13" s="17"/>
      <c r="J13" s="18"/>
    </row>
    <row r="14" spans="2:29" x14ac:dyDescent="0.25">
      <c r="B14" s="7">
        <v>45727</v>
      </c>
      <c r="C14" s="8">
        <v>57</v>
      </c>
      <c r="D14" s="9"/>
      <c r="E14" s="10">
        <v>15</v>
      </c>
      <c r="F14" s="33">
        <f t="shared" si="0"/>
        <v>855</v>
      </c>
      <c r="G14" s="16"/>
      <c r="H14" s="16"/>
      <c r="I14" s="17"/>
      <c r="J14" s="18"/>
    </row>
    <row r="15" spans="2:29" x14ac:dyDescent="0.25">
      <c r="B15" s="7">
        <v>45728</v>
      </c>
      <c r="C15" s="8">
        <v>59</v>
      </c>
      <c r="D15" s="9"/>
      <c r="E15" s="10">
        <v>15</v>
      </c>
      <c r="F15" s="33">
        <f t="shared" si="0"/>
        <v>885</v>
      </c>
      <c r="G15" s="16"/>
      <c r="H15" s="16"/>
      <c r="I15" s="17"/>
      <c r="J15" s="18"/>
    </row>
    <row r="16" spans="2:29" x14ac:dyDescent="0.25">
      <c r="B16" s="7">
        <v>45729</v>
      </c>
      <c r="C16" s="8">
        <v>59</v>
      </c>
      <c r="D16" s="9"/>
      <c r="E16" s="10">
        <v>15</v>
      </c>
      <c r="F16" s="33">
        <f t="shared" si="0"/>
        <v>885</v>
      </c>
      <c r="G16" s="16"/>
      <c r="H16" s="16"/>
      <c r="I16" s="17"/>
      <c r="J16" s="18"/>
    </row>
    <row r="17" spans="2:14" x14ac:dyDescent="0.25">
      <c r="B17" s="7">
        <v>45730</v>
      </c>
      <c r="C17" s="8">
        <v>55.5</v>
      </c>
      <c r="D17" s="9"/>
      <c r="E17" s="10">
        <v>15</v>
      </c>
      <c r="F17" s="33">
        <f t="shared" si="0"/>
        <v>832.5</v>
      </c>
      <c r="G17" s="16"/>
      <c r="H17" s="16"/>
      <c r="I17" s="17"/>
      <c r="J17" s="18"/>
    </row>
    <row r="18" spans="2:14" x14ac:dyDescent="0.25">
      <c r="B18" s="7">
        <v>45731</v>
      </c>
      <c r="C18" s="8">
        <v>60</v>
      </c>
      <c r="D18" s="9"/>
      <c r="E18" s="10">
        <v>15</v>
      </c>
      <c r="F18" s="33">
        <f t="shared" si="0"/>
        <v>900</v>
      </c>
      <c r="G18" s="16"/>
      <c r="H18" s="16"/>
      <c r="I18" s="17"/>
      <c r="J18" s="18"/>
    </row>
    <row r="19" spans="2:14" x14ac:dyDescent="0.25">
      <c r="B19" s="7">
        <v>45732</v>
      </c>
      <c r="C19" s="8">
        <v>57.5</v>
      </c>
      <c r="D19" s="9"/>
      <c r="E19" s="10">
        <v>15</v>
      </c>
      <c r="F19" s="33">
        <f t="shared" si="0"/>
        <v>862.5</v>
      </c>
      <c r="G19" s="16"/>
      <c r="H19" s="16"/>
      <c r="I19" s="17"/>
      <c r="J19" s="18"/>
    </row>
    <row r="20" spans="2:14" x14ac:dyDescent="0.25">
      <c r="B20" s="7">
        <v>45733</v>
      </c>
      <c r="C20" s="8">
        <v>0</v>
      </c>
      <c r="D20" s="9"/>
      <c r="E20" s="10">
        <v>15</v>
      </c>
      <c r="F20" s="33">
        <f t="shared" si="0"/>
        <v>0</v>
      </c>
      <c r="G20" s="16"/>
      <c r="H20" s="16"/>
      <c r="I20" s="17"/>
      <c r="J20" s="18"/>
    </row>
    <row r="21" spans="2:14" x14ac:dyDescent="0.25">
      <c r="B21" s="7">
        <v>45734</v>
      </c>
      <c r="C21" s="8">
        <v>132.5</v>
      </c>
      <c r="D21" s="9"/>
      <c r="E21" s="10">
        <v>15</v>
      </c>
      <c r="F21" s="33">
        <f t="shared" si="0"/>
        <v>1987.5</v>
      </c>
      <c r="G21" s="16"/>
      <c r="H21" s="16"/>
      <c r="I21" s="17"/>
      <c r="J21" s="18"/>
    </row>
    <row r="22" spans="2:14" x14ac:dyDescent="0.25">
      <c r="B22" s="7">
        <v>45735</v>
      </c>
      <c r="C22" s="8">
        <v>77.5</v>
      </c>
      <c r="D22" s="9"/>
      <c r="E22" s="10">
        <v>15</v>
      </c>
      <c r="F22" s="33">
        <f t="shared" si="0"/>
        <v>1162.5</v>
      </c>
      <c r="G22" s="16"/>
      <c r="H22" s="16"/>
      <c r="I22" s="17"/>
      <c r="J22" s="18"/>
    </row>
    <row r="23" spans="2:14" x14ac:dyDescent="0.25">
      <c r="B23" s="7">
        <v>45736</v>
      </c>
      <c r="C23" s="8">
        <v>81</v>
      </c>
      <c r="D23" s="9"/>
      <c r="E23" s="10">
        <v>15</v>
      </c>
      <c r="F23" s="33">
        <f t="shared" si="0"/>
        <v>1215</v>
      </c>
      <c r="G23" s="16"/>
      <c r="H23" s="16"/>
      <c r="I23" s="17"/>
      <c r="J23" s="18"/>
    </row>
    <row r="24" spans="2:14" x14ac:dyDescent="0.25">
      <c r="B24" s="7">
        <v>45737</v>
      </c>
      <c r="C24" s="8">
        <v>76.5</v>
      </c>
      <c r="D24" s="9"/>
      <c r="E24" s="10">
        <v>15</v>
      </c>
      <c r="F24" s="33">
        <f t="shared" si="0"/>
        <v>1147.5</v>
      </c>
      <c r="G24" s="16"/>
      <c r="H24" s="16"/>
      <c r="I24" s="17"/>
      <c r="J24" s="18"/>
    </row>
    <row r="25" spans="2:14" x14ac:dyDescent="0.25">
      <c r="B25" s="7">
        <v>45738</v>
      </c>
      <c r="C25" s="8">
        <v>82.5</v>
      </c>
      <c r="D25" s="9"/>
      <c r="E25" s="10">
        <v>15</v>
      </c>
      <c r="F25" s="33">
        <f t="shared" si="0"/>
        <v>1237.5</v>
      </c>
      <c r="G25" s="16"/>
      <c r="H25" s="16"/>
      <c r="I25" s="17"/>
      <c r="J25" s="18"/>
    </row>
    <row r="26" spans="2:14" x14ac:dyDescent="0.25">
      <c r="B26" s="7">
        <v>45739</v>
      </c>
      <c r="C26" s="8">
        <v>81</v>
      </c>
      <c r="D26" s="9"/>
      <c r="E26" s="10">
        <v>15</v>
      </c>
      <c r="F26" s="33">
        <f t="shared" si="0"/>
        <v>1215</v>
      </c>
      <c r="G26" s="16"/>
      <c r="H26" s="16"/>
      <c r="I26" s="17"/>
      <c r="J26" s="18"/>
    </row>
    <row r="27" spans="2:14" x14ac:dyDescent="0.25">
      <c r="B27" s="7">
        <v>45740</v>
      </c>
      <c r="C27" s="8">
        <v>85.5</v>
      </c>
      <c r="D27" s="9"/>
      <c r="E27" s="10">
        <v>15</v>
      </c>
      <c r="F27" s="33">
        <f t="shared" si="0"/>
        <v>1282.5</v>
      </c>
      <c r="G27" s="16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79</v>
      </c>
      <c r="D28" s="9"/>
      <c r="E28" s="10">
        <v>15</v>
      </c>
      <c r="F28" s="33">
        <f t="shared" si="0"/>
        <v>1185</v>
      </c>
      <c r="G28" s="16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85</v>
      </c>
      <c r="D29" s="9"/>
      <c r="E29" s="10">
        <v>15</v>
      </c>
      <c r="F29" s="33">
        <f t="shared" si="0"/>
        <v>1275</v>
      </c>
      <c r="G29" s="16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87</v>
      </c>
      <c r="D30" s="9"/>
      <c r="E30" s="10">
        <v>15</v>
      </c>
      <c r="F30" s="33">
        <f t="shared" si="0"/>
        <v>1305</v>
      </c>
      <c r="G30" s="16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85</v>
      </c>
      <c r="D31" s="9"/>
      <c r="E31" s="10">
        <v>15</v>
      </c>
      <c r="F31" s="33">
        <f t="shared" si="0"/>
        <v>1275</v>
      </c>
      <c r="G31" s="16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83.5</v>
      </c>
      <c r="D32" s="9"/>
      <c r="E32" s="10">
        <v>15</v>
      </c>
      <c r="F32" s="33">
        <f t="shared" si="0"/>
        <v>1252.5</v>
      </c>
      <c r="G32" s="16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78.5</v>
      </c>
      <c r="D33" s="9"/>
      <c r="E33" s="10">
        <v>15</v>
      </c>
      <c r="F33" s="33">
        <f t="shared" si="0"/>
        <v>1177.5</v>
      </c>
      <c r="G33" s="16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93</v>
      </c>
      <c r="D34" s="36"/>
      <c r="E34" s="37">
        <v>15</v>
      </c>
      <c r="F34" s="38">
        <f t="shared" si="0"/>
        <v>1395</v>
      </c>
      <c r="G34" s="21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2205.5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33629.39057499999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33082.5</v>
      </c>
      <c r="L36" s="31">
        <f>J36-J4-J5-J6</f>
        <v>32718.923325</v>
      </c>
      <c r="M36" s="31">
        <v>33591.42</v>
      </c>
      <c r="N36" s="31">
        <f>L36-M36</f>
        <v>-872.4966749999985</v>
      </c>
    </row>
    <row r="37" spans="2:14" x14ac:dyDescent="0.25">
      <c r="B37" s="26" t="s">
        <v>14</v>
      </c>
      <c r="C37" s="30">
        <f>C35</f>
        <v>2205.5</v>
      </c>
      <c r="D37" s="9">
        <f>D35/1.03</f>
        <v>0</v>
      </c>
      <c r="E37" s="10"/>
      <c r="F37" s="33">
        <f>SUM(F4:F36)</f>
        <v>33082.5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-546.89057499999035</v>
      </c>
      <c r="M39" s="17"/>
      <c r="N39" s="40">
        <f>J39+N34</f>
        <v>-546.89057499999035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>
        <v>32035.38</v>
      </c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31488.489425000011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45743</v>
      </c>
      <c r="Q3" s="60" t="s">
        <v>41</v>
      </c>
      <c r="R3" s="59">
        <v>45742</v>
      </c>
      <c r="S3" s="60" t="s">
        <v>42</v>
      </c>
      <c r="T3" s="61">
        <v>93</v>
      </c>
      <c r="U3" s="60" t="s">
        <v>43</v>
      </c>
      <c r="V3" s="60" t="s">
        <v>44</v>
      </c>
      <c r="W3" s="62">
        <v>302</v>
      </c>
      <c r="X3" s="60" t="s">
        <v>12</v>
      </c>
      <c r="Y3" s="63">
        <v>17.38411</v>
      </c>
      <c r="Z3" s="64">
        <v>5250</v>
      </c>
      <c r="AA3" s="64"/>
      <c r="AB3" s="64">
        <v>5250</v>
      </c>
      <c r="AC3" s="56" t="s">
        <v>45</v>
      </c>
    </row>
    <row r="4" spans="2:29" x14ac:dyDescent="0.25">
      <c r="B4" s="7">
        <v>45748</v>
      </c>
      <c r="C4" s="8">
        <v>85</v>
      </c>
      <c r="D4" s="9"/>
      <c r="E4" s="10">
        <v>15</v>
      </c>
      <c r="F4" s="33">
        <f>E4*C4</f>
        <v>1275</v>
      </c>
      <c r="G4" s="11"/>
      <c r="H4" s="12" t="s">
        <v>6</v>
      </c>
      <c r="I4" s="13">
        <v>0.01</v>
      </c>
      <c r="J4" s="14">
        <f>(F36+F37)*I4</f>
        <v>464.92500000000001</v>
      </c>
      <c r="P4" s="59">
        <v>45743</v>
      </c>
      <c r="Q4" s="60" t="s">
        <v>46</v>
      </c>
      <c r="R4" s="59">
        <v>45742</v>
      </c>
      <c r="S4" s="60" t="s">
        <v>42</v>
      </c>
      <c r="T4" s="61">
        <v>93</v>
      </c>
      <c r="U4" s="60" t="s">
        <v>43</v>
      </c>
      <c r="V4" s="60" t="s">
        <v>47</v>
      </c>
      <c r="W4" s="65">
        <v>30</v>
      </c>
      <c r="X4" s="60" t="s">
        <v>48</v>
      </c>
      <c r="Y4" s="63">
        <v>667</v>
      </c>
      <c r="Z4" s="64">
        <v>20010</v>
      </c>
      <c r="AA4" s="64"/>
      <c r="AB4" s="64">
        <v>20010</v>
      </c>
      <c r="AC4" s="56" t="s">
        <v>49</v>
      </c>
    </row>
    <row r="5" spans="2:29" x14ac:dyDescent="0.25">
      <c r="B5" s="7">
        <v>45749</v>
      </c>
      <c r="C5" s="8">
        <v>87.5</v>
      </c>
      <c r="D5" s="9"/>
      <c r="E5" s="10">
        <v>15</v>
      </c>
      <c r="F5" s="33">
        <f t="shared" ref="F5:F34" si="0">E5*C5</f>
        <v>1312.5</v>
      </c>
      <c r="G5" s="11"/>
      <c r="H5" s="12" t="s">
        <v>7</v>
      </c>
      <c r="I5" s="13">
        <v>1E-3</v>
      </c>
      <c r="J5" s="14">
        <f>(F36+F37-J4-J6)*I5</f>
        <v>46.027574999999999</v>
      </c>
      <c r="P5" s="59">
        <v>45743</v>
      </c>
      <c r="Q5" s="60" t="s">
        <v>46</v>
      </c>
      <c r="R5" s="59">
        <v>45742</v>
      </c>
      <c r="S5" s="60" t="s">
        <v>42</v>
      </c>
      <c r="T5" s="61">
        <v>93</v>
      </c>
      <c r="U5" s="60" t="s">
        <v>43</v>
      </c>
      <c r="V5" s="60" t="s">
        <v>50</v>
      </c>
      <c r="W5" s="65">
        <v>3</v>
      </c>
      <c r="X5" s="60" t="s">
        <v>48</v>
      </c>
      <c r="Y5" s="63">
        <v>687</v>
      </c>
      <c r="Z5" s="64">
        <v>2061</v>
      </c>
      <c r="AA5" s="64"/>
      <c r="AB5" s="64">
        <v>2061</v>
      </c>
      <c r="AC5" s="56" t="s">
        <v>49</v>
      </c>
    </row>
    <row r="6" spans="2:29" x14ac:dyDescent="0.25">
      <c r="B6" s="7">
        <v>45750</v>
      </c>
      <c r="C6" s="8">
        <v>78.5</v>
      </c>
      <c r="D6" s="9"/>
      <c r="E6" s="10">
        <v>15</v>
      </c>
      <c r="F6" s="33">
        <f t="shared" si="0"/>
        <v>1177.5</v>
      </c>
      <c r="G6" s="11"/>
      <c r="H6" s="12" t="s">
        <v>8</v>
      </c>
      <c r="I6" s="13"/>
      <c r="J6" s="14"/>
      <c r="P6" s="59">
        <v>45743</v>
      </c>
      <c r="Q6" s="60" t="s">
        <v>46</v>
      </c>
      <c r="R6" s="59">
        <v>45742</v>
      </c>
      <c r="S6" s="60" t="s">
        <v>42</v>
      </c>
      <c r="T6" s="61">
        <v>93</v>
      </c>
      <c r="U6" s="60" t="s">
        <v>43</v>
      </c>
      <c r="V6" s="60" t="s">
        <v>51</v>
      </c>
      <c r="W6" s="65">
        <v>10</v>
      </c>
      <c r="X6" s="60" t="s">
        <v>48</v>
      </c>
      <c r="Y6" s="63">
        <v>544.55445999999995</v>
      </c>
      <c r="Z6" s="64">
        <v>5445.54</v>
      </c>
      <c r="AA6" s="64">
        <v>54.46</v>
      </c>
      <c r="AB6" s="64">
        <v>5500</v>
      </c>
      <c r="AC6" s="56" t="s">
        <v>49</v>
      </c>
    </row>
    <row r="7" spans="2:29" x14ac:dyDescent="0.25">
      <c r="B7" s="7">
        <v>45751</v>
      </c>
      <c r="C7" s="8">
        <v>104</v>
      </c>
      <c r="D7" s="9"/>
      <c r="E7" s="10">
        <v>15</v>
      </c>
      <c r="F7" s="33">
        <f t="shared" si="0"/>
        <v>1560</v>
      </c>
      <c r="G7" s="11"/>
      <c r="H7" s="12" t="s">
        <v>9</v>
      </c>
      <c r="I7" s="13"/>
      <c r="J7" s="14">
        <f>'MART 2025'!J39*-1</f>
        <v>546.89057499999035</v>
      </c>
      <c r="P7" s="57"/>
      <c r="Q7" s="57"/>
      <c r="R7" s="57"/>
      <c r="S7" s="57"/>
      <c r="T7" s="57"/>
      <c r="U7" s="57"/>
      <c r="V7" s="58" t="s">
        <v>53</v>
      </c>
      <c r="W7" s="57"/>
      <c r="X7" s="57"/>
      <c r="Y7" s="57"/>
      <c r="Z7" s="57"/>
      <c r="AA7" s="57"/>
      <c r="AB7" s="67">
        <v>-32821</v>
      </c>
    </row>
    <row r="8" spans="2:29" x14ac:dyDescent="0.25">
      <c r="B8" s="7">
        <v>45752</v>
      </c>
      <c r="C8" s="8">
        <v>101.5</v>
      </c>
      <c r="D8" s="9"/>
      <c r="E8" s="10">
        <v>15</v>
      </c>
      <c r="F8" s="33">
        <f t="shared" si="0"/>
        <v>1522.5</v>
      </c>
      <c r="G8" s="15">
        <v>45806</v>
      </c>
      <c r="H8" s="16" t="s">
        <v>58</v>
      </c>
      <c r="I8" s="17"/>
      <c r="J8" s="18">
        <v>45434.66</v>
      </c>
    </row>
    <row r="9" spans="2:29" x14ac:dyDescent="0.25">
      <c r="B9" s="7">
        <v>45753</v>
      </c>
      <c r="C9" s="8">
        <v>104</v>
      </c>
      <c r="D9" s="9"/>
      <c r="E9" s="10">
        <v>15</v>
      </c>
      <c r="F9" s="33">
        <f t="shared" si="0"/>
        <v>1560</v>
      </c>
      <c r="G9" s="15"/>
      <c r="H9" s="16"/>
      <c r="I9" s="17"/>
      <c r="J9" s="18"/>
    </row>
    <row r="10" spans="2:29" x14ac:dyDescent="0.25">
      <c r="B10" s="7">
        <v>45754</v>
      </c>
      <c r="C10" s="8">
        <v>103.5</v>
      </c>
      <c r="D10" s="9"/>
      <c r="E10" s="10">
        <v>15</v>
      </c>
      <c r="F10" s="33">
        <f t="shared" si="0"/>
        <v>1552.5</v>
      </c>
      <c r="G10" s="15"/>
      <c r="H10" s="16"/>
      <c r="I10" s="17"/>
      <c r="J10" s="18"/>
    </row>
    <row r="11" spans="2:29" x14ac:dyDescent="0.25">
      <c r="B11" s="7">
        <v>45755</v>
      </c>
      <c r="C11" s="8">
        <v>105</v>
      </c>
      <c r="D11" s="9"/>
      <c r="E11" s="10">
        <v>15</v>
      </c>
      <c r="F11" s="33">
        <f t="shared" si="0"/>
        <v>1575</v>
      </c>
      <c r="G11" s="19"/>
      <c r="H11" s="16"/>
      <c r="I11" s="17"/>
      <c r="J11" s="18"/>
    </row>
    <row r="12" spans="2:29" x14ac:dyDescent="0.25">
      <c r="B12" s="7">
        <v>45756</v>
      </c>
      <c r="C12" s="8">
        <v>104</v>
      </c>
      <c r="D12" s="9"/>
      <c r="E12" s="10">
        <v>15</v>
      </c>
      <c r="F12" s="33">
        <f t="shared" si="0"/>
        <v>1560</v>
      </c>
      <c r="G12" s="19"/>
      <c r="H12" s="16"/>
      <c r="I12" s="17"/>
      <c r="J12" s="18"/>
    </row>
    <row r="13" spans="2:29" x14ac:dyDescent="0.25">
      <c r="B13" s="7">
        <v>45757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>
        <v>210</v>
      </c>
      <c r="D14" s="9"/>
      <c r="E14" s="10">
        <v>15</v>
      </c>
      <c r="F14" s="33">
        <f t="shared" si="0"/>
        <v>3150</v>
      </c>
      <c r="G14" s="19"/>
      <c r="H14" s="16"/>
      <c r="I14" s="17"/>
      <c r="J14" s="18"/>
    </row>
    <row r="15" spans="2:29" x14ac:dyDescent="0.25">
      <c r="B15" s="7">
        <v>45759</v>
      </c>
      <c r="C15" s="8">
        <v>99.5</v>
      </c>
      <c r="D15" s="9"/>
      <c r="E15" s="10">
        <v>15</v>
      </c>
      <c r="F15" s="33">
        <f t="shared" si="0"/>
        <v>1492.5</v>
      </c>
      <c r="G15" s="19"/>
      <c r="H15" s="16"/>
      <c r="I15" s="17"/>
      <c r="J15" s="18"/>
    </row>
    <row r="16" spans="2:29" x14ac:dyDescent="0.25">
      <c r="B16" s="7">
        <v>45760</v>
      </c>
      <c r="C16" s="8">
        <v>92</v>
      </c>
      <c r="D16" s="9"/>
      <c r="E16" s="10">
        <v>15</v>
      </c>
      <c r="F16" s="33">
        <f t="shared" si="0"/>
        <v>1380</v>
      </c>
      <c r="G16" s="19"/>
      <c r="H16" s="16"/>
      <c r="I16" s="17"/>
      <c r="J16" s="18"/>
    </row>
    <row r="17" spans="2:14" x14ac:dyDescent="0.25">
      <c r="B17" s="7">
        <v>45761</v>
      </c>
      <c r="C17" s="8">
        <v>97</v>
      </c>
      <c r="D17" s="9"/>
      <c r="E17" s="10">
        <v>15</v>
      </c>
      <c r="F17" s="33">
        <f t="shared" si="0"/>
        <v>1455</v>
      </c>
      <c r="G17" s="19"/>
      <c r="H17" s="16"/>
      <c r="I17" s="17"/>
      <c r="J17" s="18"/>
    </row>
    <row r="18" spans="2:14" x14ac:dyDescent="0.25">
      <c r="B18" s="7">
        <v>45762</v>
      </c>
      <c r="C18" s="8">
        <v>96</v>
      </c>
      <c r="D18" s="9"/>
      <c r="E18" s="10">
        <v>15</v>
      </c>
      <c r="F18" s="33">
        <f t="shared" si="0"/>
        <v>1440</v>
      </c>
      <c r="G18" s="19"/>
      <c r="H18" s="16"/>
      <c r="I18" s="17"/>
      <c r="J18" s="18"/>
    </row>
    <row r="19" spans="2:14" x14ac:dyDescent="0.25">
      <c r="B19" s="7">
        <v>45763</v>
      </c>
      <c r="C19" s="8">
        <v>95</v>
      </c>
      <c r="D19" s="9"/>
      <c r="E19" s="10">
        <v>15</v>
      </c>
      <c r="F19" s="33">
        <f t="shared" si="0"/>
        <v>1425</v>
      </c>
      <c r="G19" s="19"/>
      <c r="H19" s="16"/>
      <c r="I19" s="17"/>
      <c r="J19" s="18"/>
    </row>
    <row r="20" spans="2:14" x14ac:dyDescent="0.25">
      <c r="B20" s="7">
        <v>45764</v>
      </c>
      <c r="C20" s="8">
        <v>92.5</v>
      </c>
      <c r="D20" s="9"/>
      <c r="E20" s="10">
        <v>15</v>
      </c>
      <c r="F20" s="33">
        <f t="shared" si="0"/>
        <v>1387.5</v>
      </c>
      <c r="G20" s="19"/>
      <c r="H20" s="16"/>
      <c r="I20" s="17"/>
      <c r="J20" s="18"/>
    </row>
    <row r="21" spans="2:14" x14ac:dyDescent="0.25">
      <c r="B21" s="7">
        <v>45765</v>
      </c>
      <c r="C21" s="8">
        <v>93.5</v>
      </c>
      <c r="D21" s="9"/>
      <c r="E21" s="10">
        <v>15</v>
      </c>
      <c r="F21" s="33">
        <f t="shared" si="0"/>
        <v>1402.5</v>
      </c>
      <c r="G21" s="19"/>
      <c r="H21" s="16"/>
      <c r="I21" s="17"/>
      <c r="J21" s="18"/>
    </row>
    <row r="22" spans="2:14" x14ac:dyDescent="0.25">
      <c r="B22" s="7">
        <v>45766</v>
      </c>
      <c r="C22" s="8">
        <v>99.5</v>
      </c>
      <c r="D22" s="9"/>
      <c r="E22" s="10">
        <v>15</v>
      </c>
      <c r="F22" s="33">
        <f t="shared" si="0"/>
        <v>1492.5</v>
      </c>
      <c r="G22" s="19"/>
      <c r="H22" s="16"/>
      <c r="I22" s="17"/>
      <c r="J22" s="18"/>
    </row>
    <row r="23" spans="2:14" x14ac:dyDescent="0.25">
      <c r="B23" s="7">
        <v>45767</v>
      </c>
      <c r="C23" s="8">
        <v>113</v>
      </c>
      <c r="D23" s="9"/>
      <c r="E23" s="10">
        <v>15</v>
      </c>
      <c r="F23" s="33">
        <f t="shared" si="0"/>
        <v>1695</v>
      </c>
      <c r="G23" s="19"/>
      <c r="H23" s="16"/>
      <c r="I23" s="17"/>
      <c r="J23" s="18"/>
    </row>
    <row r="24" spans="2:14" x14ac:dyDescent="0.25">
      <c r="B24" s="7">
        <v>45768</v>
      </c>
      <c r="C24" s="8">
        <v>113.5</v>
      </c>
      <c r="D24" s="9"/>
      <c r="E24" s="10">
        <v>15</v>
      </c>
      <c r="F24" s="33">
        <f t="shared" si="0"/>
        <v>1702.5</v>
      </c>
      <c r="G24" s="19"/>
      <c r="H24" s="16"/>
      <c r="I24" s="17"/>
      <c r="J24" s="18"/>
    </row>
    <row r="25" spans="2:14" x14ac:dyDescent="0.25">
      <c r="B25" s="7">
        <v>45769</v>
      </c>
      <c r="C25" s="8">
        <v>115</v>
      </c>
      <c r="D25" s="9"/>
      <c r="E25" s="10">
        <v>15</v>
      </c>
      <c r="F25" s="33">
        <f t="shared" si="0"/>
        <v>1725</v>
      </c>
      <c r="G25" s="19"/>
      <c r="H25" s="16"/>
      <c r="I25" s="17"/>
      <c r="J25" s="18"/>
    </row>
    <row r="26" spans="2:14" x14ac:dyDescent="0.25">
      <c r="B26" s="7">
        <v>45770</v>
      </c>
      <c r="C26" s="8">
        <v>115</v>
      </c>
      <c r="D26" s="9"/>
      <c r="E26" s="10">
        <v>15</v>
      </c>
      <c r="F26" s="33">
        <f t="shared" si="0"/>
        <v>1725</v>
      </c>
      <c r="G26" s="19"/>
      <c r="H26" s="16"/>
      <c r="I26" s="17"/>
      <c r="J26" s="18"/>
    </row>
    <row r="27" spans="2:14" x14ac:dyDescent="0.25">
      <c r="B27" s="7">
        <v>45771</v>
      </c>
      <c r="C27" s="8">
        <v>114.5</v>
      </c>
      <c r="D27" s="9"/>
      <c r="E27" s="10">
        <v>15</v>
      </c>
      <c r="F27" s="33">
        <f t="shared" si="0"/>
        <v>1717.5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106</v>
      </c>
      <c r="D28" s="9"/>
      <c r="E28" s="10">
        <v>15</v>
      </c>
      <c r="F28" s="33">
        <f t="shared" si="0"/>
        <v>1590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113</v>
      </c>
      <c r="D29" s="9"/>
      <c r="E29" s="10">
        <v>15</v>
      </c>
      <c r="F29" s="33">
        <f t="shared" si="0"/>
        <v>1695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113</v>
      </c>
      <c r="D30" s="9"/>
      <c r="E30" s="10">
        <v>15</v>
      </c>
      <c r="F30" s="33">
        <f t="shared" si="0"/>
        <v>1695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115.5</v>
      </c>
      <c r="D31" s="9"/>
      <c r="E31" s="10">
        <v>15</v>
      </c>
      <c r="F31" s="33">
        <f t="shared" si="0"/>
        <v>1732.5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115</v>
      </c>
      <c r="D32" s="9"/>
      <c r="E32" s="10">
        <v>15</v>
      </c>
      <c r="F32" s="33">
        <f t="shared" si="0"/>
        <v>1725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118</v>
      </c>
      <c r="D33" s="9"/>
      <c r="E33" s="10">
        <v>15</v>
      </c>
      <c r="F33" s="33">
        <f t="shared" si="0"/>
        <v>1770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3099.5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46492.503149999997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46492.5</v>
      </c>
      <c r="L36" s="31">
        <f>J36-J4-J5-J6</f>
        <v>45981.547424999997</v>
      </c>
      <c r="M36" s="31">
        <v>47207.73</v>
      </c>
      <c r="N36" s="31">
        <f>L36-M36</f>
        <v>-1226.1825750000062</v>
      </c>
    </row>
    <row r="37" spans="2:14" x14ac:dyDescent="0.25">
      <c r="B37" s="26" t="s">
        <v>14</v>
      </c>
      <c r="C37" s="30">
        <f>C35</f>
        <v>3099.5</v>
      </c>
      <c r="D37" s="9">
        <f>D35/1.03</f>
        <v>0</v>
      </c>
      <c r="E37" s="10"/>
      <c r="F37" s="33">
        <f>SUM(F4:F36)</f>
        <v>46492.5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-3.1499999968218617E-3</v>
      </c>
      <c r="M39" s="17"/>
      <c r="N39" s="40">
        <f>J39+N34</f>
        <v>-3.1499999968218617E-3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>
        <v>-13073.54</v>
      </c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-13073.543149999998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121</v>
      </c>
      <c r="D4" s="9"/>
      <c r="E4" s="10">
        <v>15</v>
      </c>
      <c r="F4" s="33">
        <f>E4*C4</f>
        <v>1815</v>
      </c>
      <c r="G4" s="11"/>
      <c r="H4" s="12" t="s">
        <v>6</v>
      </c>
      <c r="I4" s="13">
        <v>0.01</v>
      </c>
      <c r="J4" s="14">
        <f>(F36+F37)*I4</f>
        <v>18.150000000000002</v>
      </c>
    </row>
    <row r="5" spans="2:29" x14ac:dyDescent="0.25">
      <c r="B5" s="7">
        <v>45779</v>
      </c>
      <c r="C5" s="8"/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1.7968499999999998</v>
      </c>
    </row>
    <row r="6" spans="2:29" x14ac:dyDescent="0.25">
      <c r="B6" s="7">
        <v>45780</v>
      </c>
      <c r="C6" s="8"/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'NİSAN 2025'!J39*-1</f>
        <v>3.1499999968218617E-3</v>
      </c>
    </row>
    <row r="8" spans="2:29" x14ac:dyDescent="0.25">
      <c r="B8" s="7">
        <v>45782</v>
      </c>
      <c r="C8" s="8"/>
      <c r="D8" s="9"/>
      <c r="E8" s="10">
        <v>15</v>
      </c>
      <c r="F8" s="33">
        <f t="shared" si="0"/>
        <v>0</v>
      </c>
      <c r="G8" s="15">
        <v>45834</v>
      </c>
      <c r="H8" s="16" t="s">
        <v>58</v>
      </c>
      <c r="I8" s="17"/>
      <c r="J8" s="18">
        <v>1795.05</v>
      </c>
    </row>
    <row r="9" spans="2:29" x14ac:dyDescent="0.25">
      <c r="B9" s="7">
        <v>45783</v>
      </c>
      <c r="C9" s="8"/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>
        <v>15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/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/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/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/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/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/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/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45798</v>
      </c>
      <c r="C24" s="8"/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/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/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/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/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/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45804</v>
      </c>
      <c r="C30" s="8"/>
      <c r="D30" s="9"/>
      <c r="E30" s="10">
        <v>15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/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/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121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1814.9999999999968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1815</v>
      </c>
      <c r="L36" s="31">
        <f>J36-J4-J5-J6</f>
        <v>1795.05315</v>
      </c>
    </row>
    <row r="37" spans="2:12" x14ac:dyDescent="0.25">
      <c r="B37" s="26" t="s">
        <v>14</v>
      </c>
      <c r="C37" s="30">
        <f>C35</f>
        <v>121</v>
      </c>
      <c r="D37" s="9">
        <f>D35/1.03</f>
        <v>0</v>
      </c>
      <c r="E37" s="10"/>
      <c r="F37" s="33">
        <f>SUM(F4:F36)</f>
        <v>1815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3.1832314562052488E-12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tabSelected="1" zoomScale="85" zoomScaleNormal="85" workbookViewId="0">
      <selection activeCell="O24" sqref="O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-3.1832314562052488E-12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-3.1832314562052488E-12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3.1832314562052488E-12</v>
      </c>
      <c r="M39" s="17"/>
      <c r="N39" s="40">
        <f>J39+N34</f>
        <v>3.1832314562052488E-12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/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3.1832314562052488E-12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-3.1832314562052488E-12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-3.1832314562052488E-12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3.1832314562052488E-12</v>
      </c>
      <c r="M39" s="17"/>
      <c r="N39" s="40">
        <f>J39+N34</f>
        <v>3.1832314562052488E-12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/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3.1832314562052488E-12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/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-3.1832314562052488E-12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-3.1832314562052488E-12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3.1832314562052488E-12</v>
      </c>
      <c r="M39" s="17"/>
      <c r="N39" s="40">
        <f>J39+N34</f>
        <v>3.1832314562052488E-12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/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3.1832314562052488E-12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/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-3.1832314562052488E-12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-3.1832314562052488E-12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3.1832314562052488E-12</v>
      </c>
      <c r="M39" s="17"/>
      <c r="N39" s="40">
        <f>J39+N34</f>
        <v>3.1832314562052488E-12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/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3.1832314562052488E-12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/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-3.1832314562052488E-12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-3.1832314562052488E-12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3.1832314562052488E-12</v>
      </c>
      <c r="M39" s="17"/>
      <c r="N39" s="40">
        <f>J39+N34</f>
        <v>3.1832314562052488E-12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/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3.1832314562052488E-12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/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-3.1832314562052488E-12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-3.1832314562052488E-12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3.1832314562052488E-12</v>
      </c>
      <c r="M39" s="17"/>
      <c r="N39" s="40">
        <f>J39+N34</f>
        <v>3.1832314562052488E-12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/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3.1832314562052488E-12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/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-3.1832314562052488E-12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-3.1832314562052488E-12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3.1832314562052488E-12</v>
      </c>
      <c r="M39" s="17"/>
      <c r="N39" s="40">
        <f>J39+N34</f>
        <v>3.1832314562052488E-12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/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3.1832314562052488E-12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2025-03-20T12:39:52Z</cp:lastPrinted>
  <dcterms:created xsi:type="dcterms:W3CDTF">2015-06-05T18:19:34Z</dcterms:created>
  <dcterms:modified xsi:type="dcterms:W3CDTF">2025-08-09T07:16:35Z</dcterms:modified>
</cp:coreProperties>
</file>